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5\Qtr1'2025\"/>
    </mc:Choice>
  </mc:AlternateContent>
  <xr:revisionPtr revIDLastSave="0" documentId="13_ncr:1_{932A19CD-E912-45D6-98B2-C59A15DEB83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bs!$A$1:$M$99</definedName>
    <definedName name="_xlnm.Print_Area" localSheetId="4">cashflow!$A$1:$M$84</definedName>
    <definedName name="_xlnm.Print_Area" localSheetId="3">company!$A$1:$M$23</definedName>
    <definedName name="_xlnm.Print_Area" localSheetId="2">conso!$A$1:$T$36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4" i="11" l="1"/>
  <c r="A44" i="11"/>
  <c r="A23" i="2"/>
  <c r="A36" i="5"/>
  <c r="A68" i="10"/>
  <c r="A44" i="10"/>
  <c r="A93" i="12"/>
  <c r="A66" i="12"/>
  <c r="T29" i="5" l="1"/>
  <c r="K53" i="12"/>
  <c r="M87" i="12"/>
  <c r="P15" i="5" l="1"/>
  <c r="T15" i="5" s="1"/>
  <c r="P24" i="5" l="1"/>
  <c r="T24" i="5" s="1"/>
  <c r="L25" i="5"/>
  <c r="P25" i="5" s="1"/>
  <c r="R25" i="5"/>
  <c r="P26" i="5"/>
  <c r="R26" i="5"/>
  <c r="L34" i="5"/>
  <c r="T26" i="5" l="1"/>
  <c r="T25" i="5"/>
  <c r="P21" i="5" l="1"/>
  <c r="T21" i="5" s="1"/>
  <c r="M62" i="12"/>
  <c r="K62" i="12"/>
  <c r="I62" i="12"/>
  <c r="G62" i="12"/>
  <c r="G53" i="12" l="1"/>
  <c r="I53" i="12"/>
  <c r="M53" i="12"/>
  <c r="J21" i="2" l="1"/>
  <c r="H21" i="2"/>
  <c r="F21" i="2"/>
  <c r="D21" i="2"/>
  <c r="A20" i="2"/>
  <c r="A16" i="2"/>
  <c r="A14" i="2"/>
  <c r="A10" i="2"/>
  <c r="R34" i="5"/>
  <c r="N34" i="5"/>
  <c r="J34" i="5"/>
  <c r="H34" i="5"/>
  <c r="F34" i="5"/>
  <c r="D34" i="5"/>
  <c r="P32" i="5"/>
  <c r="T32" i="5" s="1"/>
  <c r="G65" i="10"/>
  <c r="I65" i="10"/>
  <c r="I72" i="12"/>
  <c r="G72" i="12"/>
  <c r="I41" i="12"/>
  <c r="G41" i="12"/>
  <c r="M71" i="11" l="1"/>
  <c r="M61" i="11"/>
  <c r="I71" i="11"/>
  <c r="I61" i="11"/>
  <c r="I60" i="10"/>
  <c r="I55" i="10"/>
  <c r="M39" i="10"/>
  <c r="M33" i="10"/>
  <c r="M20" i="10"/>
  <c r="M14" i="10"/>
  <c r="I39" i="10"/>
  <c r="I33" i="10"/>
  <c r="I20" i="10"/>
  <c r="I14" i="10"/>
  <c r="K87" i="12"/>
  <c r="I87" i="12"/>
  <c r="M31" i="12"/>
  <c r="K31" i="12"/>
  <c r="I31" i="12"/>
  <c r="M18" i="12"/>
  <c r="K18" i="12"/>
  <c r="I18" i="12"/>
  <c r="G87" i="12"/>
  <c r="M72" i="12"/>
  <c r="K72" i="12"/>
  <c r="A69" i="12"/>
  <c r="M41" i="12"/>
  <c r="K41" i="12"/>
  <c r="A38" i="12"/>
  <c r="G31" i="12"/>
  <c r="G18" i="12"/>
  <c r="I40" i="10" l="1"/>
  <c r="G32" i="12"/>
  <c r="M40" i="10"/>
  <c r="J12" i="2" s="1"/>
  <c r="I32" i="12"/>
  <c r="M32" i="12"/>
  <c r="I89" i="12"/>
  <c r="G89" i="12"/>
  <c r="K32" i="12"/>
  <c r="G63" i="12"/>
  <c r="K89" i="12"/>
  <c r="M89" i="12"/>
  <c r="M21" i="10"/>
  <c r="I21" i="10"/>
  <c r="K63" i="12"/>
  <c r="I63" i="12"/>
  <c r="M63" i="12"/>
  <c r="I90" i="12" l="1"/>
  <c r="I91" i="12" s="1"/>
  <c r="G90" i="12"/>
  <c r="G91" i="12" s="1"/>
  <c r="I23" i="10"/>
  <c r="I25" i="10" s="1"/>
  <c r="I56" i="10" s="1"/>
  <c r="M23" i="10"/>
  <c r="M9" i="11" s="1"/>
  <c r="M90" i="12"/>
  <c r="K90" i="12"/>
  <c r="K91" i="12" s="1"/>
  <c r="K61" i="11"/>
  <c r="G61" i="11"/>
  <c r="I9" i="11" l="1"/>
  <c r="I28" i="11" s="1"/>
  <c r="M25" i="10"/>
  <c r="M41" i="10" s="1"/>
  <c r="M28" i="11"/>
  <c r="I41" i="10"/>
  <c r="I61" i="10" s="1"/>
  <c r="M91" i="12"/>
  <c r="L16" i="2"/>
  <c r="D18" i="5"/>
  <c r="D22" i="5" s="1"/>
  <c r="L21" i="2" l="1"/>
  <c r="M39" i="11"/>
  <c r="M58" i="10"/>
  <c r="I39" i="11"/>
  <c r="M53" i="10"/>
  <c r="P34" i="5"/>
  <c r="A4" i="11"/>
  <c r="A4" i="2"/>
  <c r="A4" i="5"/>
  <c r="I41" i="11" l="1"/>
  <c r="M65" i="10"/>
  <c r="M41" i="11"/>
  <c r="T34" i="5"/>
  <c r="G71" i="11"/>
  <c r="K71" i="11"/>
  <c r="L10" i="2"/>
  <c r="M73" i="11" l="1"/>
  <c r="I73" i="11"/>
  <c r="M75" i="11" l="1"/>
  <c r="I75" i="11"/>
  <c r="H18" i="5"/>
  <c r="H22" i="5" s="1"/>
  <c r="H27" i="5"/>
  <c r="H33" i="5" s="1"/>
  <c r="H35" i="5" l="1"/>
  <c r="M51" i="11"/>
  <c r="K51" i="11"/>
  <c r="I51" i="11"/>
  <c r="G51" i="11"/>
  <c r="M51" i="10"/>
  <c r="K51" i="10"/>
  <c r="I51" i="10"/>
  <c r="G51" i="10"/>
  <c r="G60" i="10" l="1"/>
  <c r="G55" i="10"/>
  <c r="K39" i="10"/>
  <c r="G39" i="10"/>
  <c r="K33" i="10"/>
  <c r="G33" i="10"/>
  <c r="N27" i="5" s="1"/>
  <c r="N33" i="5" s="1"/>
  <c r="K20" i="10"/>
  <c r="G20" i="10"/>
  <c r="K14" i="10"/>
  <c r="G14" i="10"/>
  <c r="N35" i="5" l="1"/>
  <c r="R27" i="5"/>
  <c r="G21" i="10"/>
  <c r="G23" i="10" s="1"/>
  <c r="G25" i="10" s="1"/>
  <c r="G56" i="10" s="1"/>
  <c r="K21" i="10"/>
  <c r="K23" i="10" s="1"/>
  <c r="K25" i="10" s="1"/>
  <c r="G40" i="10"/>
  <c r="K40" i="10"/>
  <c r="J18" i="2" s="1"/>
  <c r="R33" i="5" l="1"/>
  <c r="L27" i="5"/>
  <c r="G41" i="10"/>
  <c r="G61" i="10" s="1"/>
  <c r="K41" i="10"/>
  <c r="L33" i="5" l="1"/>
  <c r="R35" i="5"/>
  <c r="K53" i="10"/>
  <c r="K65" i="10" s="1"/>
  <c r="K58" i="10"/>
  <c r="L35" i="5" l="1"/>
  <c r="R17" i="5"/>
  <c r="R16" i="5"/>
  <c r="L16" i="5"/>
  <c r="A48" i="11" l="1"/>
  <c r="A48" i="10"/>
  <c r="K9" i="11" l="1"/>
  <c r="K28" i="11" s="1"/>
  <c r="K39" i="11" s="1"/>
  <c r="G9" i="11"/>
  <c r="G28" i="11" s="1"/>
  <c r="G39" i="11" l="1"/>
  <c r="G41" i="11" s="1"/>
  <c r="K41" i="11"/>
  <c r="K73" i="11" s="1"/>
  <c r="K75" i="11" s="1"/>
  <c r="K76" i="11" s="1"/>
  <c r="J11" i="2"/>
  <c r="J17" i="2"/>
  <c r="G73" i="11" l="1"/>
  <c r="G75" i="11" s="1"/>
  <c r="G76" i="11" s="1"/>
  <c r="R18" i="5"/>
  <c r="R22" i="5" s="1"/>
  <c r="N18" i="5"/>
  <c r="N22" i="5" s="1"/>
  <c r="L18" i="5"/>
  <c r="L22" i="5" s="1"/>
  <c r="J18" i="5"/>
  <c r="J22" i="5" s="1"/>
  <c r="F18" i="5"/>
  <c r="F22" i="5" s="1"/>
  <c r="J27" i="5" l="1"/>
  <c r="J33" i="5" s="1"/>
  <c r="F27" i="5"/>
  <c r="F33" i="5" s="1"/>
  <c r="D27" i="5"/>
  <c r="D33" i="5" s="1"/>
  <c r="P17" i="5"/>
  <c r="P16" i="5"/>
  <c r="D35" i="5" l="1"/>
  <c r="F35" i="5"/>
  <c r="J35" i="5"/>
  <c r="P27" i="5"/>
  <c r="T17" i="5"/>
  <c r="T16" i="5"/>
  <c r="P18" i="5"/>
  <c r="P22" i="5" s="1"/>
  <c r="P33" i="5" l="1"/>
  <c r="T27" i="5"/>
  <c r="T18" i="5"/>
  <c r="T22" i="5" s="1"/>
  <c r="T33" i="5" l="1"/>
  <c r="P35" i="5"/>
  <c r="T35" i="5" l="1"/>
  <c r="H19" i="2"/>
  <c r="H20" i="2" s="1"/>
  <c r="F19" i="2"/>
  <c r="F20" i="2" s="1"/>
  <c r="D19" i="2"/>
  <c r="D20" i="2" s="1"/>
  <c r="H13" i="2"/>
  <c r="H14" i="2" s="1"/>
  <c r="F13" i="2"/>
  <c r="F14" i="2" s="1"/>
  <c r="D13" i="2"/>
  <c r="D14" i="2" s="1"/>
  <c r="F22" i="2" l="1"/>
  <c r="D22" i="2"/>
  <c r="H22" i="2"/>
  <c r="J19" i="2"/>
  <c r="J20" i="2" l="1"/>
  <c r="J13" i="2"/>
  <c r="J14" i="2" s="1"/>
  <c r="J22" i="2" l="1"/>
  <c r="L11" i="2"/>
  <c r="L12" i="2" l="1"/>
  <c r="L13" i="2" l="1"/>
  <c r="L14" i="2" s="1"/>
  <c r="L18" i="2"/>
  <c r="L17" i="2" l="1"/>
  <c r="L19" i="2" l="1"/>
  <c r="L20" i="2" l="1"/>
  <c r="L22" i="2" l="1"/>
</calcChain>
</file>

<file path=xl/sharedStrings.xml><?xml version="1.0" encoding="utf-8"?>
<sst xmlns="http://schemas.openxmlformats.org/spreadsheetml/2006/main" count="323" uniqueCount="224">
  <si>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</si>
  <si>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</si>
  <si>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</si>
  <si>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</si>
  <si>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</si>
  <si>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</si>
  <si>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</si>
  <si>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</si>
  <si>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</si>
  <si>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</si>
  <si>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</si>
  <si>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</si>
  <si>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</si>
  <si>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</si>
  <si>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</si>
  <si>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</si>
  <si>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</si>
  <si>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</si>
  <si>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</si>
  <si>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</si>
  <si>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</si>
  <si>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</si>
  <si>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</si>
  <si>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</si>
  <si>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</si>
  <si>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</si>
  <si>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</si>
  <si>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</si>
  <si>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</si>
  <si>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</si>
  <si>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</si>
  <si>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</si>
  <si>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</si>
  <si>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</si>
  <si>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</si>
  <si>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</si>
  <si>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</si>
  <si>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</si>
  <si>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</si>
  <si>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</si>
  <si>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</si>
  <si>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</si>
  <si>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</si>
  <si>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</si>
  <si>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</si>
  <si>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</si>
  <si>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</si>
  <si>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</si>
  <si>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</si>
  <si>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Unappropriated</t>
  </si>
  <si>
    <t>Total</t>
  </si>
  <si>
    <t>Inventories</t>
  </si>
  <si>
    <t>Property, plant and equipment</t>
  </si>
  <si>
    <t>Intangible assets</t>
  </si>
  <si>
    <t>Profit or loss:</t>
  </si>
  <si>
    <t>Other comprehensive income: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</si>
  <si>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</si>
  <si>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</si>
  <si>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</si>
  <si>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</si>
  <si>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</si>
  <si>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</si>
  <si>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</si>
  <si>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</si>
  <si>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</si>
  <si>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</si>
  <si>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</si>
  <si>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</si>
  <si>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</si>
  <si>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</si>
  <si>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</si>
  <si>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</si>
  <si>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</si>
  <si>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</si>
  <si>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</si>
  <si>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</si>
  <si>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</si>
  <si>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</si>
  <si>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</si>
  <si>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</si>
  <si>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</si>
  <si>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</si>
  <si>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</si>
  <si>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</si>
  <si>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</si>
  <si>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</si>
  <si>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</si>
  <si>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</si>
  <si>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</si>
  <si>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</si>
  <si>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</si>
  <si>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</si>
  <si>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</si>
  <si>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</si>
  <si>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</si>
  <si>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</si>
  <si>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</si>
  <si>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</si>
  <si>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</si>
  <si>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</si>
  <si>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</si>
  <si>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</si>
  <si>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</si>
  <si>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</si>
  <si>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</si>
  <si>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</si>
  <si>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</si>
  <si>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</si>
  <si>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</si>
  <si>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</si>
  <si>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</si>
  <si>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</si>
  <si>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</si>
  <si>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</si>
  <si>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>Gain on exchange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</si>
  <si>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</si>
  <si>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</si>
  <si>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</si>
  <si>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>Statement of comprehensive income (continued)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</si>
  <si>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</si>
  <si>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</si>
  <si>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</si>
  <si>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</si>
  <si>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</si>
  <si>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</si>
  <si>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</si>
  <si>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Cash paid for lease liabilities</t>
  </si>
  <si>
    <t>Net cash flows from (used in) financing activities</t>
  </si>
  <si>
    <t>Current portion of lease liabilities</t>
  </si>
  <si>
    <t xml:space="preserve">   Corporate income tax paid</t>
  </si>
  <si>
    <t>Interest received</t>
  </si>
  <si>
    <t>Interest paid</t>
  </si>
  <si>
    <t>in the subsidiary</t>
  </si>
  <si>
    <t>in ownership interest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</si>
  <si>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</si>
  <si>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</si>
  <si>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</si>
  <si>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</si>
  <si>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</si>
  <si>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</si>
  <si>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</si>
  <si>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Income tax expenses</t>
  </si>
  <si>
    <t>Cash and cash equivalents at beginning of period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</si>
  <si>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</si>
  <si>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</si>
  <si>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</si>
  <si>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</si>
  <si>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</si>
  <si>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2, 3</t>
  </si>
  <si>
    <t>Bank overdrafts and short-term loans from banks</t>
  </si>
  <si>
    <t xml:space="preserve">   granted to non-controlling interests</t>
  </si>
  <si>
    <t>Proceeds from sales of equipment</t>
  </si>
  <si>
    <t>Acquisitions of intangible assets</t>
  </si>
  <si>
    <t>Repayments of long-term loans from banks</t>
  </si>
  <si>
    <t>Dividend income</t>
  </si>
  <si>
    <t>Loss on exchange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</si>
  <si>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</si>
  <si>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</si>
  <si>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</si>
  <si>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</si>
  <si>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Other non-current financial liabilities</t>
  </si>
  <si>
    <t>(Unit: Baht)</t>
  </si>
  <si>
    <t xml:space="preserve">   of the subsidiaries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</si>
  <si>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</si>
  <si>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</si>
  <si>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</si>
  <si>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</si>
  <si>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Dividend paid</t>
  </si>
  <si>
    <t xml:space="preserve">   Increase in right-of-use assets from lease liabilities</t>
  </si>
  <si>
    <t>Net cash flows from (used in) investing activities</t>
  </si>
  <si>
    <t xml:space="preserve">   short-term loans from banks</t>
  </si>
  <si>
    <t xml:space="preserve">Increase (decrease) in bank overdrafts and </t>
  </si>
  <si>
    <t>Operating profit</t>
  </si>
  <si>
    <t xml:space="preserve">Subsidiaries paid dividend to non-controlling </t>
  </si>
  <si>
    <t xml:space="preserve">   interests of the subsidiaries</t>
  </si>
  <si>
    <t>Balance as at 1 January 2024</t>
  </si>
  <si>
    <t>Balance as at 31 March 2024</t>
  </si>
  <si>
    <t xml:space="preserve">                       -</t>
  </si>
  <si>
    <t xml:space="preserve">   Other non-current financial liabilities</t>
  </si>
  <si>
    <t xml:space="preserve">   Loss (gain) on disposals of equipment</t>
  </si>
  <si>
    <t>Decrease (increase) in other current financial assets</t>
  </si>
  <si>
    <t xml:space="preserve">Increase in liabilities associated with put options </t>
  </si>
  <si>
    <t xml:space="preserve">   Loss from fair value measurement of assets associated with </t>
  </si>
  <si>
    <t xml:space="preserve">      purchasing of equipment</t>
  </si>
  <si>
    <t xml:space="preserve">   to holders of non-controlling interests</t>
  </si>
  <si>
    <t>Acquisition of building and equipment</t>
  </si>
  <si>
    <t>Cash receipt from dividend from the subsidiaries</t>
  </si>
  <si>
    <t>Short-term loans to related parties</t>
  </si>
  <si>
    <t>Long-term loans from banks - net of current portion</t>
  </si>
  <si>
    <t>Lease liabilities - net of current portion</t>
  </si>
  <si>
    <t>statutory reserve</t>
  </si>
  <si>
    <t xml:space="preserve">      call options granted by non-controlling interests </t>
  </si>
  <si>
    <t xml:space="preserve">      of the subsidiary</t>
  </si>
  <si>
    <t>Net decrease in cash and cash equivalents</t>
  </si>
  <si>
    <t>As at 31 March 2025</t>
  </si>
  <si>
    <t>31 March 2025</t>
  </si>
  <si>
    <t>For the three-month period ended 31 March 2025</t>
  </si>
  <si>
    <t>Balance as at 1 January 2025</t>
  </si>
  <si>
    <t>Balance as at 31 March 2025</t>
  </si>
  <si>
    <t>31 December 2024</t>
  </si>
  <si>
    <t>Trade and other current receivables</t>
  </si>
  <si>
    <t>Trade and other current payables</t>
  </si>
  <si>
    <t xml:space="preserve">Less: Income tax effect </t>
  </si>
  <si>
    <t xml:space="preserve">   Unrealised loss from fair value measurement of</t>
  </si>
  <si>
    <t>Decrease (increase) in restricted bank deposits</t>
  </si>
  <si>
    <t xml:space="preserve">   Reduction of inventories to net realisable value (reversal)</t>
  </si>
  <si>
    <t xml:space="preserve">   Interest expenses</t>
  </si>
  <si>
    <t>Net foreign exchange difference</t>
  </si>
  <si>
    <t xml:space="preserve">   Increase (decrease) in accounts payable for </t>
  </si>
  <si>
    <t>Corporate income tax payable</t>
  </si>
  <si>
    <t>Deficit from change in ownership interest in the subsidiary</t>
  </si>
  <si>
    <t>from change</t>
  </si>
  <si>
    <t>Statement of changes in shareholders' equity (continued)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</si>
  <si>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</si>
  <si>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</si>
  <si>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</si>
  <si>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Surplus (deficit)</t>
  </si>
  <si>
    <t>The accompanying condensed notes to interim financial statements are an integral part of the financial statements.</t>
  </si>
  <si>
    <t>Non-current provision for employee benefits</t>
  </si>
  <si>
    <t>Remeasurement loss on defined benefit plans</t>
  </si>
  <si>
    <t xml:space="preserve">   Allowance for expected credit losses</t>
  </si>
  <si>
    <t xml:space="preserve">   Non-current provision for employee benefits expenses</t>
  </si>
  <si>
    <t>Decrease in short-term loans to related parties</t>
  </si>
  <si>
    <t xml:space="preserve">   Increase in account payable for purchase of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</si>
</sst>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76">
    <xf numFmtId="0" fontId="0" fillId="0" borderId="0" xfId="0"/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38" fontId="1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R100"/>
  <sheetViews>
    <sheetView showGridLines="0" view="pageBreakPreview" zoomScale="85" zoomScaleNormal="100" zoomScaleSheetLayoutView="85" workbookViewId="0"/>
  </sheetViews>
  <sheetFormatPr defaultColWidth="10.5703125" defaultRowHeight="21.75" customHeight="1"/>
  <cols>
    <col min="1" max="3" width="11.7109375" style="12" customWidth="1"/>
    <col min="4" max="4" width="14.7109375" style="12" customWidth="1"/>
    <col min="5" max="5" width="6.28515625" style="13" customWidth="1"/>
    <col min="6" max="6" width="1.5703125" style="13" customWidth="1"/>
    <col min="7" max="7" width="18.5703125" style="13" customWidth="1"/>
    <col min="8" max="8" width="1.5703125" style="13" customWidth="1"/>
    <col min="9" max="9" width="18.5703125" style="13" customWidth="1"/>
    <col min="10" max="10" width="1.5703125" style="13" customWidth="1"/>
    <col min="11" max="11" width="18.5703125" style="14" customWidth="1"/>
    <col min="12" max="12" width="1.5703125" style="13" customWidth="1"/>
    <col min="13" max="13" width="18.5703125" style="14" customWidth="1"/>
    <col min="14" max="14" width="18.85546875" style="12" bestFit="1" customWidth="1"/>
    <col min="15" max="15" width="12.85546875" style="12" bestFit="1" customWidth="1"/>
    <col min="16" max="16" width="12.28515625" style="12" bestFit="1" customWidth="1"/>
    <col min="17" max="17" width="20.5703125" style="12" customWidth="1"/>
    <col min="18" max="18" width="11.7109375" style="12" bestFit="1" customWidth="1"/>
    <col min="19" max="19" width="10.5703125" style="12"/>
    <col min="20" max="20" width="12.28515625" style="12" bestFit="1" customWidth="1"/>
    <col min="21" max="16384" width="10.5703125" style="12"/>
  </cols>
  <sheetData>
    <row r="1" spans="1:13" s="20" customFormat="1" ht="21.75" customHeight="1">
      <c r="A1" s="16" t="s">
        <v>103</v>
      </c>
      <c r="B1" s="16"/>
      <c r="C1" s="16"/>
      <c r="D1" s="21"/>
      <c r="E1" s="18"/>
      <c r="F1" s="18"/>
      <c r="G1" s="18"/>
      <c r="H1" s="18"/>
      <c r="I1" s="18"/>
      <c r="J1" s="18"/>
      <c r="K1" s="19"/>
      <c r="L1" s="18"/>
      <c r="M1" s="19"/>
    </row>
    <row r="2" spans="1:13" s="20" customFormat="1" ht="21.75" customHeight="1">
      <c r="A2" s="16" t="s">
        <v>70</v>
      </c>
      <c r="B2" s="16"/>
      <c r="C2" s="16"/>
      <c r="D2" s="21"/>
      <c r="E2" s="18"/>
      <c r="F2" s="18"/>
      <c r="G2" s="18"/>
      <c r="H2" s="18"/>
      <c r="I2" s="18"/>
      <c r="J2" s="18"/>
      <c r="K2" s="19"/>
      <c r="L2" s="18"/>
      <c r="M2" s="19"/>
    </row>
    <row r="3" spans="1:13" s="21" customFormat="1" ht="21.75" customHeight="1">
      <c r="A3" s="16" t="s">
        <v>194</v>
      </c>
      <c r="B3" s="16"/>
      <c r="C3" s="16"/>
      <c r="H3" s="19"/>
      <c r="J3" s="19"/>
      <c r="K3" s="19"/>
      <c r="L3" s="19"/>
      <c r="M3" s="19"/>
    </row>
    <row r="4" spans="1:13" s="23" customFormat="1" ht="21.75" customHeight="1">
      <c r="D4" s="24"/>
      <c r="E4" s="24"/>
      <c r="K4" s="25"/>
      <c r="M4" s="25" t="s">
        <v>135</v>
      </c>
    </row>
    <row r="5" spans="1:13" s="23" customFormat="1" ht="21.75" customHeight="1">
      <c r="D5" s="24"/>
      <c r="E5" s="24"/>
      <c r="G5" s="71" t="s">
        <v>74</v>
      </c>
      <c r="H5" s="71"/>
      <c r="I5" s="71"/>
      <c r="K5" s="71" t="s">
        <v>73</v>
      </c>
      <c r="L5" s="71"/>
      <c r="M5" s="71"/>
    </row>
    <row r="6" spans="1:13" s="23" customFormat="1" ht="21.75" customHeight="1">
      <c r="D6" s="24"/>
      <c r="E6" s="27" t="s">
        <v>0</v>
      </c>
      <c r="G6" s="64" t="s">
        <v>195</v>
      </c>
      <c r="H6" s="26"/>
      <c r="I6" s="64" t="s">
        <v>199</v>
      </c>
      <c r="J6" s="26"/>
      <c r="K6" s="64" t="s">
        <v>195</v>
      </c>
      <c r="L6" s="26"/>
      <c r="M6" s="64" t="s">
        <v>199</v>
      </c>
    </row>
    <row r="7" spans="1:13" s="23" customFormat="1" ht="21.75" customHeight="1">
      <c r="D7" s="24"/>
      <c r="E7" s="24"/>
      <c r="G7" s="65" t="s">
        <v>143</v>
      </c>
      <c r="H7" s="26"/>
      <c r="I7" s="65" t="s">
        <v>144</v>
      </c>
      <c r="J7" s="26"/>
      <c r="K7" s="65" t="s">
        <v>143</v>
      </c>
      <c r="L7" s="26"/>
      <c r="M7" s="65" t="s">
        <v>144</v>
      </c>
    </row>
    <row r="8" spans="1:13" s="23" customFormat="1" ht="21.6" customHeight="1">
      <c r="D8" s="24"/>
      <c r="E8" s="24"/>
      <c r="G8" s="65" t="s">
        <v>145</v>
      </c>
      <c r="H8" s="26"/>
      <c r="I8" s="65"/>
      <c r="J8" s="26"/>
      <c r="K8" s="65" t="s">
        <v>145</v>
      </c>
      <c r="L8" s="26"/>
      <c r="M8" s="65"/>
    </row>
    <row r="9" spans="1:13" ht="21.75" customHeight="1">
      <c r="A9" s="28" t="s">
        <v>1</v>
      </c>
      <c r="G9" s="66"/>
      <c r="K9" s="66"/>
      <c r="M9" s="66"/>
    </row>
    <row r="10" spans="1:13" ht="21.75" customHeight="1">
      <c r="A10" s="28" t="s">
        <v>2</v>
      </c>
      <c r="D10" s="38"/>
      <c r="E10" s="39"/>
      <c r="F10" s="39"/>
      <c r="G10" s="14"/>
      <c r="H10" s="39"/>
      <c r="I10" s="39"/>
      <c r="J10" s="39"/>
      <c r="L10" s="39"/>
    </row>
    <row r="11" spans="1:13" ht="21.75" customHeight="1">
      <c r="A11" s="67" t="s">
        <v>3</v>
      </c>
      <c r="D11" s="38"/>
      <c r="E11" s="55"/>
      <c r="F11" s="55"/>
      <c r="G11" s="7">
        <v>230812</v>
      </c>
      <c r="H11" s="7"/>
      <c r="I11" s="7">
        <v>291009</v>
      </c>
      <c r="J11" s="7"/>
      <c r="K11" s="7">
        <v>28458</v>
      </c>
      <c r="L11" s="7"/>
      <c r="M11" s="7">
        <v>96659</v>
      </c>
    </row>
    <row r="12" spans="1:13" ht="21.75" customHeight="1">
      <c r="A12" s="56" t="s">
        <v>200</v>
      </c>
      <c r="D12" s="38"/>
      <c r="E12" s="55" t="s">
        <v>148</v>
      </c>
      <c r="F12" s="55"/>
      <c r="G12" s="7">
        <v>1480006</v>
      </c>
      <c r="H12" s="7"/>
      <c r="I12" s="7">
        <v>1475230</v>
      </c>
      <c r="J12" s="7"/>
      <c r="K12" s="7">
        <v>441021</v>
      </c>
      <c r="L12" s="7"/>
      <c r="M12" s="7">
        <v>448589</v>
      </c>
    </row>
    <row r="13" spans="1:13" ht="21.75" customHeight="1">
      <c r="A13" s="56" t="s">
        <v>187</v>
      </c>
      <c r="D13" s="38"/>
      <c r="E13" s="55">
        <v>2</v>
      </c>
      <c r="F13" s="55"/>
      <c r="G13" s="34">
        <v>0</v>
      </c>
      <c r="H13" s="7"/>
      <c r="I13" s="34">
        <v>0</v>
      </c>
      <c r="J13" s="7"/>
      <c r="K13" s="7">
        <v>378567</v>
      </c>
      <c r="L13" s="7"/>
      <c r="M13" s="7">
        <v>401929</v>
      </c>
    </row>
    <row r="14" spans="1:13" ht="21.75" customHeight="1">
      <c r="A14" s="56" t="s">
        <v>51</v>
      </c>
      <c r="D14" s="38"/>
      <c r="E14" s="55"/>
      <c r="F14" s="55"/>
      <c r="G14" s="7">
        <v>575010</v>
      </c>
      <c r="H14" s="7"/>
      <c r="I14" s="7">
        <v>644673</v>
      </c>
      <c r="J14" s="7"/>
      <c r="K14" s="7">
        <v>123014</v>
      </c>
      <c r="L14" s="7"/>
      <c r="M14" s="7">
        <v>140100</v>
      </c>
    </row>
    <row r="15" spans="1:13" ht="21.75" customHeight="1">
      <c r="A15" s="56" t="s">
        <v>125</v>
      </c>
      <c r="E15" s="55"/>
      <c r="F15" s="68"/>
      <c r="G15" s="34">
        <v>23190</v>
      </c>
      <c r="H15" s="7"/>
      <c r="I15" s="34">
        <v>22192</v>
      </c>
      <c r="J15" s="7"/>
      <c r="K15" s="34">
        <v>0</v>
      </c>
      <c r="L15" s="7"/>
      <c r="M15" s="34">
        <v>0</v>
      </c>
    </row>
    <row r="16" spans="1:13" ht="21.75" customHeight="1">
      <c r="A16" s="67" t="s">
        <v>121</v>
      </c>
      <c r="D16" s="38"/>
      <c r="E16" s="55"/>
      <c r="F16" s="55"/>
      <c r="G16" s="34">
        <v>0</v>
      </c>
      <c r="H16" s="7"/>
      <c r="I16" s="34">
        <v>11004</v>
      </c>
      <c r="J16" s="7"/>
      <c r="K16" s="34">
        <v>0</v>
      </c>
      <c r="L16" s="7"/>
      <c r="M16" s="34">
        <v>29</v>
      </c>
    </row>
    <row r="17" spans="1:18" ht="21.75" customHeight="1">
      <c r="A17" s="56" t="s">
        <v>4</v>
      </c>
      <c r="E17" s="55"/>
      <c r="F17" s="68"/>
      <c r="G17" s="7">
        <v>89019</v>
      </c>
      <c r="H17" s="7"/>
      <c r="I17" s="7">
        <v>79756</v>
      </c>
      <c r="J17" s="7"/>
      <c r="K17" s="7">
        <v>26962</v>
      </c>
      <c r="L17" s="7"/>
      <c r="M17" s="7">
        <v>26775</v>
      </c>
    </row>
    <row r="18" spans="1:18" ht="21.75" customHeight="1">
      <c r="A18" s="20" t="s">
        <v>5</v>
      </c>
      <c r="E18" s="68"/>
      <c r="F18" s="68"/>
      <c r="G18" s="1">
        <f>SUM(G11:G17)</f>
        <v>2398037</v>
      </c>
      <c r="H18" s="2"/>
      <c r="I18" s="1">
        <f>SUM(I11:I17)</f>
        <v>2523864</v>
      </c>
      <c r="J18" s="6"/>
      <c r="K18" s="1">
        <f>SUM(K11:K17)</f>
        <v>998022</v>
      </c>
      <c r="L18" s="6"/>
      <c r="M18" s="1">
        <f>SUM(M11:M17)</f>
        <v>1114081</v>
      </c>
    </row>
    <row r="19" spans="1:18" ht="21.75" customHeight="1">
      <c r="A19" s="20" t="s">
        <v>6</v>
      </c>
      <c r="E19" s="68"/>
      <c r="F19" s="55"/>
      <c r="G19" s="2"/>
      <c r="H19" s="2"/>
      <c r="I19" s="2"/>
      <c r="J19" s="2"/>
      <c r="K19" s="2"/>
      <c r="L19" s="2"/>
      <c r="M19" s="2"/>
    </row>
    <row r="20" spans="1:18" ht="21.75" customHeight="1">
      <c r="A20" s="56" t="s">
        <v>95</v>
      </c>
      <c r="E20" s="55"/>
      <c r="F20" s="55"/>
      <c r="G20" s="2">
        <v>21286</v>
      </c>
      <c r="H20" s="2"/>
      <c r="I20" s="2">
        <v>19109</v>
      </c>
      <c r="J20" s="2"/>
      <c r="K20" s="34">
        <v>0</v>
      </c>
      <c r="L20" s="2"/>
      <c r="M20" s="34">
        <v>256</v>
      </c>
    </row>
    <row r="21" spans="1:18" ht="21.75" customHeight="1">
      <c r="A21" s="56" t="s">
        <v>122</v>
      </c>
      <c r="E21" s="55"/>
      <c r="F21" s="55"/>
      <c r="G21" s="2">
        <v>21</v>
      </c>
      <c r="H21" s="2"/>
      <c r="I21" s="2">
        <v>21</v>
      </c>
      <c r="J21" s="2"/>
      <c r="K21" s="34">
        <v>0</v>
      </c>
      <c r="L21" s="2"/>
      <c r="M21" s="34">
        <v>0</v>
      </c>
    </row>
    <row r="22" spans="1:18" ht="21.75" customHeight="1">
      <c r="A22" s="56" t="s">
        <v>96</v>
      </c>
      <c r="E22" s="55">
        <v>4</v>
      </c>
      <c r="F22" s="55"/>
      <c r="G22" s="34">
        <v>0</v>
      </c>
      <c r="H22" s="7"/>
      <c r="I22" s="34">
        <v>0</v>
      </c>
      <c r="J22" s="7"/>
      <c r="K22" s="2">
        <v>3832584</v>
      </c>
      <c r="L22" s="7"/>
      <c r="M22" s="2">
        <v>3832584</v>
      </c>
    </row>
    <row r="23" spans="1:18" ht="21.75" customHeight="1">
      <c r="A23" s="23" t="s">
        <v>52</v>
      </c>
      <c r="E23" s="55">
        <v>5</v>
      </c>
      <c r="F23" s="55"/>
      <c r="G23" s="7">
        <v>2730490</v>
      </c>
      <c r="H23" s="7"/>
      <c r="I23" s="8">
        <v>2687053</v>
      </c>
      <c r="J23" s="8"/>
      <c r="K23" s="8">
        <v>340595</v>
      </c>
      <c r="L23" s="8"/>
      <c r="M23" s="8">
        <v>345502</v>
      </c>
    </row>
    <row r="24" spans="1:18" ht="21.75" customHeight="1">
      <c r="A24" s="56" t="s">
        <v>123</v>
      </c>
      <c r="E24" s="55"/>
      <c r="F24" s="55"/>
      <c r="G24" s="7">
        <v>194940</v>
      </c>
      <c r="H24" s="7"/>
      <c r="I24" s="8">
        <v>187585</v>
      </c>
      <c r="J24" s="8"/>
      <c r="K24" s="8">
        <v>2974</v>
      </c>
      <c r="L24" s="8"/>
      <c r="M24" s="8">
        <v>3900</v>
      </c>
    </row>
    <row r="25" spans="1:18" ht="21.75" customHeight="1">
      <c r="A25" s="23" t="s">
        <v>97</v>
      </c>
      <c r="E25" s="55"/>
      <c r="F25" s="55"/>
      <c r="G25" s="7">
        <v>1596139</v>
      </c>
      <c r="H25" s="7"/>
      <c r="I25" s="8">
        <v>1596472</v>
      </c>
      <c r="J25" s="8"/>
      <c r="K25" s="34">
        <v>0</v>
      </c>
      <c r="L25" s="8"/>
      <c r="M25" s="34">
        <v>0</v>
      </c>
    </row>
    <row r="26" spans="1:18" ht="21.75" customHeight="1">
      <c r="A26" s="23" t="s">
        <v>53</v>
      </c>
      <c r="E26" s="55"/>
      <c r="F26" s="55"/>
      <c r="G26" s="7">
        <v>420497</v>
      </c>
      <c r="H26" s="7"/>
      <c r="I26" s="8">
        <v>439093</v>
      </c>
      <c r="J26" s="8"/>
      <c r="K26" s="8">
        <v>1370</v>
      </c>
      <c r="L26" s="8"/>
      <c r="M26" s="8">
        <v>1574</v>
      </c>
    </row>
    <row r="27" spans="1:18" ht="21.75" customHeight="1">
      <c r="A27" s="23" t="s">
        <v>67</v>
      </c>
      <c r="E27" s="55"/>
      <c r="F27" s="55"/>
      <c r="G27" s="7">
        <v>16219</v>
      </c>
      <c r="H27" s="7"/>
      <c r="I27" s="8">
        <v>18302</v>
      </c>
      <c r="J27" s="8"/>
      <c r="K27" s="8">
        <v>11081</v>
      </c>
      <c r="L27" s="8"/>
      <c r="M27" s="8">
        <v>10639</v>
      </c>
    </row>
    <row r="28" spans="1:18" ht="21.75" customHeight="1">
      <c r="A28" s="23" t="s">
        <v>72</v>
      </c>
      <c r="E28" s="55"/>
      <c r="F28" s="68"/>
      <c r="G28" s="7">
        <v>34811</v>
      </c>
      <c r="H28" s="7"/>
      <c r="I28" s="7">
        <v>34811</v>
      </c>
      <c r="J28" s="8"/>
      <c r="K28" s="8">
        <v>34811</v>
      </c>
      <c r="L28" s="8"/>
      <c r="M28" s="8">
        <v>34811</v>
      </c>
    </row>
    <row r="29" spans="1:18" ht="21.75" customHeight="1">
      <c r="A29" s="56" t="s">
        <v>88</v>
      </c>
      <c r="D29" s="38"/>
      <c r="E29" s="55"/>
      <c r="F29" s="55"/>
      <c r="G29" s="7">
        <v>23131</v>
      </c>
      <c r="H29" s="7"/>
      <c r="I29" s="8">
        <v>20605</v>
      </c>
      <c r="J29" s="7"/>
      <c r="K29" s="7">
        <v>22552</v>
      </c>
      <c r="L29" s="7"/>
      <c r="M29" s="7">
        <v>18804</v>
      </c>
    </row>
    <row r="30" spans="1:18" ht="21.75" customHeight="1">
      <c r="A30" s="23" t="s">
        <v>7</v>
      </c>
      <c r="D30" s="38"/>
      <c r="E30" s="55"/>
      <c r="F30" s="55"/>
      <c r="G30" s="7">
        <v>78611</v>
      </c>
      <c r="H30" s="7"/>
      <c r="I30" s="8">
        <v>82359</v>
      </c>
      <c r="J30" s="8"/>
      <c r="K30" s="8">
        <v>6479</v>
      </c>
      <c r="L30" s="8"/>
      <c r="M30" s="8">
        <v>8694</v>
      </c>
    </row>
    <row r="31" spans="1:18" ht="21.75" customHeight="1">
      <c r="A31" s="20" t="s">
        <v>8</v>
      </c>
      <c r="D31" s="38"/>
      <c r="E31" s="68"/>
      <c r="F31" s="55"/>
      <c r="G31" s="1">
        <f>SUM(G20:G30)</f>
        <v>5116145</v>
      </c>
      <c r="H31" s="2"/>
      <c r="I31" s="1">
        <f>SUM(I20:I30)</f>
        <v>5085410</v>
      </c>
      <c r="J31" s="6"/>
      <c r="K31" s="1">
        <f>SUM(K20:K30)</f>
        <v>4252446</v>
      </c>
      <c r="L31" s="6"/>
      <c r="M31" s="1">
        <f>SUM(M20:M30)</f>
        <v>4256764</v>
      </c>
      <c r="O31" s="6"/>
      <c r="R31" s="6"/>
    </row>
    <row r="32" spans="1:18" ht="21.75" customHeight="1" thickBot="1">
      <c r="A32" s="28" t="s">
        <v>9</v>
      </c>
      <c r="D32" s="38"/>
      <c r="E32" s="55"/>
      <c r="F32" s="55"/>
      <c r="G32" s="3">
        <f>SUM(G18,G31)</f>
        <v>7514182</v>
      </c>
      <c r="H32" s="2"/>
      <c r="I32" s="3">
        <f>SUM(I18,I31)</f>
        <v>7609274</v>
      </c>
      <c r="J32" s="6"/>
      <c r="K32" s="3">
        <f>SUM(K18,K31)</f>
        <v>5250468</v>
      </c>
      <c r="L32" s="6"/>
      <c r="M32" s="3">
        <f>SUM(M18,M31)</f>
        <v>5370845</v>
      </c>
      <c r="O32" s="6"/>
      <c r="R32" s="6"/>
    </row>
    <row r="33" spans="1:14" ht="21.75" customHeight="1" thickTop="1">
      <c r="A33" s="28"/>
      <c r="D33" s="38"/>
      <c r="E33" s="55"/>
      <c r="F33" s="55"/>
      <c r="G33" s="60"/>
      <c r="H33" s="34"/>
      <c r="I33" s="60"/>
      <c r="J33" s="34"/>
      <c r="K33" s="60"/>
      <c r="L33" s="34"/>
      <c r="M33" s="60"/>
    </row>
    <row r="34" spans="1:14" ht="21.75" customHeight="1">
      <c r="A34" s="28"/>
      <c r="D34" s="38"/>
      <c r="E34" s="55"/>
      <c r="F34" s="55"/>
      <c r="G34" s="60"/>
      <c r="H34" s="34"/>
      <c r="I34" s="60"/>
      <c r="J34" s="34"/>
      <c r="K34" s="60"/>
      <c r="L34" s="34"/>
      <c r="M34" s="60"/>
    </row>
    <row r="35" spans="1:14" ht="21.75" customHeight="1">
      <c r="A35" s="12" t="s">
        <v>217</v>
      </c>
      <c r="D35" s="38"/>
      <c r="E35" s="39"/>
      <c r="F35" s="39"/>
      <c r="G35" s="39"/>
      <c r="H35" s="39"/>
      <c r="I35" s="39"/>
      <c r="J35" s="39"/>
      <c r="L35" s="39"/>
    </row>
    <row r="36" spans="1:14" s="20" customFormat="1" ht="21.75" customHeight="1">
      <c r="A36" s="16" t="s">
        <v>103</v>
      </c>
      <c r="B36" s="16"/>
      <c r="C36" s="16"/>
      <c r="D36" s="21"/>
      <c r="E36" s="18"/>
      <c r="F36" s="18"/>
      <c r="G36" s="18"/>
      <c r="H36" s="18"/>
      <c r="I36" s="18"/>
      <c r="J36" s="18"/>
      <c r="K36" s="19"/>
      <c r="L36" s="18"/>
      <c r="M36" s="19"/>
    </row>
    <row r="37" spans="1:14" s="20" customFormat="1" ht="21.75" customHeight="1">
      <c r="A37" s="16" t="s">
        <v>71</v>
      </c>
      <c r="B37" s="16"/>
      <c r="C37" s="69"/>
      <c r="D37" s="21"/>
      <c r="E37" s="18"/>
      <c r="F37" s="18"/>
      <c r="G37" s="18"/>
      <c r="H37" s="18"/>
      <c r="I37" s="18"/>
      <c r="J37" s="18"/>
      <c r="K37" s="19"/>
      <c r="L37" s="18"/>
      <c r="M37" s="19"/>
    </row>
    <row r="38" spans="1:14" s="21" customFormat="1" ht="21.75" customHeight="1">
      <c r="A38" s="16" t="str">
        <f>A3</f>
        <v>As at 31 March 2025</v>
      </c>
      <c r="B38" s="16"/>
      <c r="C38" s="69"/>
      <c r="K38" s="19"/>
      <c r="M38" s="19"/>
    </row>
    <row r="39" spans="1:14" s="23" customFormat="1" ht="21.75" customHeight="1">
      <c r="D39" s="24"/>
      <c r="E39" s="24"/>
      <c r="K39" s="25"/>
      <c r="M39" s="25" t="s">
        <v>135</v>
      </c>
    </row>
    <row r="40" spans="1:14" s="23" customFormat="1" ht="21.75" customHeight="1">
      <c r="D40" s="24"/>
      <c r="E40" s="24"/>
      <c r="G40" s="71" t="s">
        <v>74</v>
      </c>
      <c r="H40" s="71"/>
      <c r="I40" s="71"/>
      <c r="K40" s="71" t="s">
        <v>73</v>
      </c>
      <c r="L40" s="71"/>
      <c r="M40" s="71"/>
    </row>
    <row r="41" spans="1:14" s="23" customFormat="1" ht="21.75" customHeight="1">
      <c r="D41" s="24"/>
      <c r="E41" s="27" t="s">
        <v>0</v>
      </c>
      <c r="G41" s="64" t="str">
        <f>G6</f>
        <v>31 March 2025</v>
      </c>
      <c r="H41" s="26"/>
      <c r="I41" s="64" t="str">
        <f>I6</f>
        <v>31 December 2024</v>
      </c>
      <c r="J41" s="26"/>
      <c r="K41" s="64" t="str">
        <f>K6</f>
        <v>31 March 2025</v>
      </c>
      <c r="L41" s="26"/>
      <c r="M41" s="64" t="str">
        <f>M6</f>
        <v>31 December 2024</v>
      </c>
    </row>
    <row r="42" spans="1:14" s="23" customFormat="1" ht="21.75" customHeight="1">
      <c r="D42" s="24"/>
      <c r="E42" s="24"/>
      <c r="G42" s="65" t="s">
        <v>143</v>
      </c>
      <c r="H42" s="26"/>
      <c r="I42" s="65" t="s">
        <v>144</v>
      </c>
      <c r="J42" s="26"/>
      <c r="K42" s="65" t="s">
        <v>143</v>
      </c>
      <c r="L42" s="26"/>
      <c r="M42" s="65" t="s">
        <v>144</v>
      </c>
    </row>
    <row r="43" spans="1:14" s="23" customFormat="1" ht="21.6" customHeight="1">
      <c r="D43" s="24"/>
      <c r="E43" s="24"/>
      <c r="G43" s="65" t="s">
        <v>145</v>
      </c>
      <c r="H43" s="26"/>
      <c r="I43" s="65"/>
      <c r="J43" s="26"/>
      <c r="K43" s="65" t="s">
        <v>145</v>
      </c>
      <c r="L43" s="26"/>
      <c r="M43" s="65"/>
    </row>
    <row r="44" spans="1:14" ht="21.75" customHeight="1">
      <c r="A44" s="28" t="s">
        <v>10</v>
      </c>
      <c r="G44" s="66"/>
      <c r="K44" s="66"/>
      <c r="M44" s="66"/>
    </row>
    <row r="45" spans="1:14" ht="21.75" customHeight="1">
      <c r="A45" s="28" t="s">
        <v>11</v>
      </c>
      <c r="D45" s="38"/>
      <c r="E45" s="39"/>
      <c r="F45" s="39"/>
      <c r="G45" s="14"/>
      <c r="H45" s="39"/>
      <c r="I45" s="39"/>
      <c r="J45" s="39"/>
      <c r="L45" s="39"/>
    </row>
    <row r="46" spans="1:14" ht="21.75" customHeight="1">
      <c r="A46" s="12" t="s">
        <v>149</v>
      </c>
      <c r="D46" s="38"/>
      <c r="E46" s="55">
        <v>6</v>
      </c>
      <c r="F46" s="55"/>
      <c r="G46" s="2">
        <v>1190901</v>
      </c>
      <c r="H46" s="2"/>
      <c r="I46" s="2">
        <v>1220981</v>
      </c>
      <c r="J46" s="2"/>
      <c r="K46" s="2">
        <v>1003000</v>
      </c>
      <c r="L46" s="2"/>
      <c r="M46" s="2">
        <v>1043211</v>
      </c>
      <c r="N46" s="10"/>
    </row>
    <row r="47" spans="1:14" ht="21.75" customHeight="1">
      <c r="A47" s="56" t="s">
        <v>201</v>
      </c>
      <c r="D47" s="38"/>
      <c r="E47" s="55">
        <v>2</v>
      </c>
      <c r="F47" s="55"/>
      <c r="G47" s="2">
        <v>543204</v>
      </c>
      <c r="H47" s="7"/>
      <c r="I47" s="2">
        <v>592308</v>
      </c>
      <c r="J47" s="7"/>
      <c r="K47" s="7">
        <v>171693</v>
      </c>
      <c r="L47" s="7"/>
      <c r="M47" s="7">
        <v>240106</v>
      </c>
      <c r="N47" s="10"/>
    </row>
    <row r="48" spans="1:14" ht="21.75" customHeight="1">
      <c r="A48" s="56" t="s">
        <v>98</v>
      </c>
      <c r="D48" s="38"/>
      <c r="E48" s="55">
        <v>7</v>
      </c>
      <c r="F48" s="55"/>
      <c r="G48" s="7">
        <v>581534</v>
      </c>
      <c r="H48" s="7"/>
      <c r="I48" s="7">
        <v>550897</v>
      </c>
      <c r="J48" s="7"/>
      <c r="K48" s="7">
        <v>300353</v>
      </c>
      <c r="L48" s="7"/>
      <c r="M48" s="7">
        <v>367297</v>
      </c>
      <c r="N48" s="10"/>
    </row>
    <row r="49" spans="1:18" ht="21.75" customHeight="1">
      <c r="A49" s="56" t="s">
        <v>128</v>
      </c>
      <c r="D49" s="38"/>
      <c r="E49" s="55"/>
      <c r="F49" s="55"/>
      <c r="G49" s="7">
        <v>22010</v>
      </c>
      <c r="H49" s="7"/>
      <c r="I49" s="7">
        <v>22191</v>
      </c>
      <c r="J49" s="7"/>
      <c r="K49" s="2">
        <v>2237</v>
      </c>
      <c r="L49" s="7"/>
      <c r="M49" s="2">
        <v>2899</v>
      </c>
      <c r="N49" s="10"/>
    </row>
    <row r="50" spans="1:18" ht="21.75" customHeight="1">
      <c r="A50" s="56" t="s">
        <v>209</v>
      </c>
      <c r="D50" s="38"/>
      <c r="E50" s="55"/>
      <c r="F50" s="55"/>
      <c r="G50" s="7">
        <v>30113</v>
      </c>
      <c r="H50" s="7"/>
      <c r="I50" s="7">
        <v>22405</v>
      </c>
      <c r="J50" s="7"/>
      <c r="K50" s="2">
        <v>6465</v>
      </c>
      <c r="L50" s="7"/>
      <c r="M50" s="2">
        <v>1676</v>
      </c>
      <c r="N50" s="10"/>
    </row>
    <row r="51" spans="1:18" ht="21.75" customHeight="1">
      <c r="A51" s="56" t="s">
        <v>140</v>
      </c>
      <c r="D51" s="38"/>
      <c r="E51" s="55"/>
      <c r="F51" s="55"/>
      <c r="G51" s="34">
        <v>35470</v>
      </c>
      <c r="H51" s="7"/>
      <c r="I51" s="34">
        <v>0</v>
      </c>
      <c r="J51" s="7"/>
      <c r="K51" s="34">
        <v>3</v>
      </c>
      <c r="L51" s="7"/>
      <c r="M51" s="34">
        <v>0</v>
      </c>
      <c r="N51" s="10"/>
    </row>
    <row r="52" spans="1:18" ht="21.75" customHeight="1">
      <c r="A52" s="56" t="s">
        <v>12</v>
      </c>
      <c r="D52" s="38"/>
      <c r="E52" s="55"/>
      <c r="F52" s="55"/>
      <c r="G52" s="4">
        <v>62970</v>
      </c>
      <c r="H52" s="2"/>
      <c r="I52" s="4">
        <v>53039</v>
      </c>
      <c r="J52" s="6"/>
      <c r="K52" s="4">
        <v>32447</v>
      </c>
      <c r="L52" s="6"/>
      <c r="M52" s="4">
        <v>28304</v>
      </c>
      <c r="N52" s="10"/>
    </row>
    <row r="53" spans="1:18" ht="21.75" customHeight="1">
      <c r="A53" s="28" t="s">
        <v>13</v>
      </c>
      <c r="D53" s="38"/>
      <c r="E53" s="55"/>
      <c r="F53" s="55"/>
      <c r="G53" s="4">
        <f>SUM(G46:G52)</f>
        <v>2466202</v>
      </c>
      <c r="H53" s="2"/>
      <c r="I53" s="4">
        <f>SUM(I46:I52)</f>
        <v>2461821</v>
      </c>
      <c r="J53" s="6"/>
      <c r="K53" s="4">
        <f>SUM(K46:K52)</f>
        <v>1516198</v>
      </c>
      <c r="L53" s="6"/>
      <c r="M53" s="4">
        <f>SUM(M46:M52)</f>
        <v>1683493</v>
      </c>
      <c r="N53" s="10"/>
      <c r="O53" s="6"/>
      <c r="R53" s="6"/>
    </row>
    <row r="54" spans="1:18" ht="21.75" customHeight="1">
      <c r="A54" s="28" t="s">
        <v>89</v>
      </c>
      <c r="D54" s="38"/>
      <c r="E54" s="55"/>
      <c r="F54" s="55"/>
      <c r="G54" s="2"/>
      <c r="H54" s="2"/>
      <c r="I54" s="6"/>
      <c r="J54" s="6"/>
      <c r="K54" s="6"/>
      <c r="L54" s="6"/>
      <c r="M54" s="6"/>
      <c r="N54" s="10"/>
    </row>
    <row r="55" spans="1:18" ht="21.75" customHeight="1">
      <c r="A55" s="12" t="s">
        <v>188</v>
      </c>
      <c r="D55" s="38"/>
      <c r="E55" s="55">
        <v>7</v>
      </c>
      <c r="F55" s="55"/>
      <c r="G55" s="2">
        <v>1254006</v>
      </c>
      <c r="H55" s="2"/>
      <c r="I55" s="6">
        <v>1453591</v>
      </c>
      <c r="J55" s="6"/>
      <c r="K55" s="6">
        <v>878828</v>
      </c>
      <c r="L55" s="6"/>
      <c r="M55" s="6">
        <v>959363</v>
      </c>
      <c r="N55" s="10"/>
    </row>
    <row r="56" spans="1:18" ht="21.75" customHeight="1">
      <c r="A56" s="12" t="s">
        <v>189</v>
      </c>
      <c r="D56" s="38"/>
      <c r="E56" s="55"/>
      <c r="F56" s="55"/>
      <c r="G56" s="7">
        <v>195005</v>
      </c>
      <c r="H56" s="7"/>
      <c r="I56" s="7">
        <v>186352</v>
      </c>
      <c r="J56" s="7"/>
      <c r="K56" s="2">
        <v>909</v>
      </c>
      <c r="L56" s="7"/>
      <c r="M56" s="2">
        <v>1205</v>
      </c>
      <c r="N56" s="10"/>
    </row>
    <row r="57" spans="1:18" ht="21.75" customHeight="1">
      <c r="A57" s="12" t="s">
        <v>99</v>
      </c>
      <c r="D57" s="38"/>
      <c r="E57" s="12"/>
      <c r="F57" s="12"/>
      <c r="G57" s="12"/>
      <c r="H57" s="12"/>
      <c r="I57" s="2"/>
      <c r="J57" s="6"/>
      <c r="K57" s="2"/>
      <c r="L57" s="6"/>
      <c r="M57" s="2"/>
      <c r="N57" s="10"/>
    </row>
    <row r="58" spans="1:18" ht="21.75" customHeight="1">
      <c r="A58" s="12" t="s">
        <v>184</v>
      </c>
      <c r="D58" s="38"/>
      <c r="E58" s="55"/>
      <c r="F58" s="55"/>
      <c r="G58" s="34">
        <v>130315</v>
      </c>
      <c r="H58" s="2"/>
      <c r="I58" s="34">
        <v>127635</v>
      </c>
      <c r="J58" s="6"/>
      <c r="K58" s="34">
        <v>0</v>
      </c>
      <c r="L58" s="6"/>
      <c r="M58" s="34">
        <v>0</v>
      </c>
      <c r="N58" s="10"/>
    </row>
    <row r="59" spans="1:18" ht="21.75" customHeight="1">
      <c r="A59" s="12" t="s">
        <v>100</v>
      </c>
      <c r="D59" s="38"/>
      <c r="E59" s="55"/>
      <c r="F59" s="55"/>
      <c r="G59" s="2">
        <v>306720</v>
      </c>
      <c r="H59" s="2"/>
      <c r="I59" s="6">
        <v>306096</v>
      </c>
      <c r="J59" s="6"/>
      <c r="K59" s="34">
        <v>0</v>
      </c>
      <c r="L59" s="6"/>
      <c r="M59" s="34">
        <v>0</v>
      </c>
      <c r="N59" s="10"/>
    </row>
    <row r="60" spans="1:18" ht="21.75" customHeight="1">
      <c r="A60" s="12" t="s">
        <v>218</v>
      </c>
      <c r="D60" s="38"/>
      <c r="E60" s="55"/>
      <c r="F60" s="55"/>
      <c r="G60" s="2">
        <v>94453</v>
      </c>
      <c r="H60" s="2"/>
      <c r="I60" s="6">
        <v>90622</v>
      </c>
      <c r="J60" s="6"/>
      <c r="K60" s="6">
        <v>52921</v>
      </c>
      <c r="L60" s="6"/>
      <c r="M60" s="6">
        <v>51486</v>
      </c>
      <c r="N60" s="10"/>
    </row>
    <row r="61" spans="1:18" ht="21.75" customHeight="1">
      <c r="A61" s="12" t="s">
        <v>160</v>
      </c>
      <c r="D61" s="38"/>
      <c r="E61" s="55"/>
      <c r="F61" s="55"/>
      <c r="G61" s="2">
        <v>18988</v>
      </c>
      <c r="H61" s="2"/>
      <c r="I61" s="6">
        <v>53578</v>
      </c>
      <c r="J61" s="6"/>
      <c r="K61" s="34">
        <v>0</v>
      </c>
      <c r="L61" s="6"/>
      <c r="M61" s="34">
        <v>0</v>
      </c>
      <c r="N61" s="10"/>
    </row>
    <row r="62" spans="1:18" ht="21.75" customHeight="1">
      <c r="A62" s="28" t="s">
        <v>90</v>
      </c>
      <c r="D62" s="38"/>
      <c r="E62" s="55"/>
      <c r="F62" s="55"/>
      <c r="G62" s="1">
        <f>SUM(G55:G61)</f>
        <v>1999487</v>
      </c>
      <c r="H62" s="2"/>
      <c r="I62" s="1">
        <f>SUM(I55:I61)</f>
        <v>2217874</v>
      </c>
      <c r="J62" s="6"/>
      <c r="K62" s="1">
        <f>SUM(K55:K61)</f>
        <v>932658</v>
      </c>
      <c r="L62" s="6"/>
      <c r="M62" s="1">
        <f>SUM(M55:M61)</f>
        <v>1012054</v>
      </c>
      <c r="N62" s="10"/>
      <c r="O62" s="6"/>
      <c r="R62" s="6"/>
    </row>
    <row r="63" spans="1:18" ht="21.75" customHeight="1">
      <c r="A63" s="28" t="s">
        <v>14</v>
      </c>
      <c r="D63" s="38"/>
      <c r="E63" s="55"/>
      <c r="F63" s="55"/>
      <c r="G63" s="1">
        <f>SUM(G53,G62)</f>
        <v>4465689</v>
      </c>
      <c r="H63" s="2"/>
      <c r="I63" s="1">
        <f>SUM(I53,I62)</f>
        <v>4679695</v>
      </c>
      <c r="J63" s="6"/>
      <c r="K63" s="1">
        <f>SUM(K53,K62)</f>
        <v>2448856</v>
      </c>
      <c r="L63" s="6"/>
      <c r="M63" s="1">
        <f>SUM(M53,M62)</f>
        <v>2695547</v>
      </c>
      <c r="N63" s="10"/>
      <c r="O63" s="6"/>
      <c r="R63" s="6"/>
    </row>
    <row r="64" spans="1:18" ht="21.75" customHeight="1">
      <c r="D64" s="38"/>
      <c r="E64" s="12"/>
      <c r="F64" s="12"/>
      <c r="G64" s="12"/>
      <c r="H64" s="12"/>
    </row>
    <row r="65" spans="1:13" ht="21.6" customHeight="1">
      <c r="A65" s="28"/>
      <c r="D65" s="38"/>
      <c r="E65" s="55"/>
      <c r="F65" s="55"/>
      <c r="G65" s="12"/>
      <c r="H65" s="12"/>
    </row>
    <row r="66" spans="1:13" ht="21.75" customHeight="1">
      <c r="A66" s="12" t="str">
        <f>$A$35</f>
        <v>The accompanying condensed notes to interim financial statements are an integral part of the financial statements.</v>
      </c>
      <c r="D66" s="38"/>
      <c r="E66" s="39"/>
      <c r="F66" s="39"/>
      <c r="G66" s="12"/>
      <c r="H66" s="12"/>
    </row>
    <row r="67" spans="1:13" s="20" customFormat="1" ht="21.75" customHeight="1">
      <c r="A67" s="16" t="s">
        <v>103</v>
      </c>
      <c r="B67" s="16"/>
      <c r="C67" s="16"/>
      <c r="D67" s="21"/>
      <c r="E67" s="18"/>
      <c r="F67" s="18"/>
      <c r="G67" s="18"/>
      <c r="H67" s="18"/>
    </row>
    <row r="68" spans="1:13" s="20" customFormat="1" ht="21.75" customHeight="1">
      <c r="A68" s="16" t="s">
        <v>71</v>
      </c>
      <c r="B68" s="16"/>
      <c r="C68" s="69"/>
      <c r="D68" s="21"/>
      <c r="E68" s="18"/>
      <c r="F68" s="18"/>
      <c r="G68" s="18"/>
      <c r="H68" s="18"/>
      <c r="I68" s="18"/>
      <c r="J68" s="18"/>
      <c r="K68" s="19"/>
      <c r="L68" s="18"/>
      <c r="M68" s="19"/>
    </row>
    <row r="69" spans="1:13" s="21" customFormat="1" ht="21.75" customHeight="1">
      <c r="A69" s="16" t="str">
        <f>A3</f>
        <v>As at 31 March 2025</v>
      </c>
      <c r="B69" s="16"/>
      <c r="C69" s="69"/>
      <c r="K69" s="19"/>
      <c r="M69" s="19"/>
    </row>
    <row r="70" spans="1:13" s="23" customFormat="1" ht="21.75" customHeight="1">
      <c r="D70" s="24"/>
      <c r="E70" s="24"/>
      <c r="K70" s="25"/>
      <c r="M70" s="25" t="s">
        <v>135</v>
      </c>
    </row>
    <row r="71" spans="1:13" s="23" customFormat="1" ht="21.75" customHeight="1">
      <c r="D71" s="24"/>
      <c r="E71" s="24"/>
      <c r="G71" s="71" t="s">
        <v>74</v>
      </c>
      <c r="H71" s="71"/>
      <c r="I71" s="71"/>
      <c r="K71" s="71" t="s">
        <v>73</v>
      </c>
      <c r="L71" s="71"/>
      <c r="M71" s="71"/>
    </row>
    <row r="72" spans="1:13" s="23" customFormat="1" ht="21.75" customHeight="1">
      <c r="D72" s="24"/>
      <c r="E72" s="24"/>
      <c r="G72" s="64" t="str">
        <f>G6</f>
        <v>31 March 2025</v>
      </c>
      <c r="H72" s="26"/>
      <c r="I72" s="64" t="str">
        <f>I6</f>
        <v>31 December 2024</v>
      </c>
      <c r="J72" s="26"/>
      <c r="K72" s="64" t="str">
        <f>K6</f>
        <v>31 March 2025</v>
      </c>
      <c r="L72" s="26"/>
      <c r="M72" s="64" t="str">
        <f>M6</f>
        <v>31 December 2024</v>
      </c>
    </row>
    <row r="73" spans="1:13" s="23" customFormat="1" ht="21.75" customHeight="1">
      <c r="D73" s="24"/>
      <c r="E73" s="24"/>
      <c r="G73" s="65" t="s">
        <v>143</v>
      </c>
      <c r="H73" s="26"/>
      <c r="I73" s="65" t="s">
        <v>144</v>
      </c>
      <c r="J73" s="26"/>
      <c r="K73" s="65" t="s">
        <v>143</v>
      </c>
      <c r="L73" s="26"/>
      <c r="M73" s="65" t="s">
        <v>144</v>
      </c>
    </row>
    <row r="74" spans="1:13" s="23" customFormat="1" ht="21.6" customHeight="1">
      <c r="D74" s="24"/>
      <c r="E74" s="24"/>
      <c r="G74" s="65" t="s">
        <v>145</v>
      </c>
      <c r="H74" s="26"/>
      <c r="I74" s="65"/>
      <c r="J74" s="26"/>
      <c r="K74" s="65" t="s">
        <v>145</v>
      </c>
      <c r="L74" s="26"/>
      <c r="M74" s="65"/>
    </row>
    <row r="75" spans="1:13" ht="21.75" customHeight="1">
      <c r="A75" s="28" t="s">
        <v>15</v>
      </c>
      <c r="D75" s="38"/>
      <c r="E75" s="55"/>
      <c r="F75" s="55"/>
      <c r="G75" s="34"/>
      <c r="H75" s="60"/>
      <c r="I75" s="34"/>
      <c r="J75" s="60"/>
      <c r="K75" s="34"/>
      <c r="L75" s="60"/>
      <c r="M75" s="34"/>
    </row>
    <row r="76" spans="1:13" ht="21.75" customHeight="1">
      <c r="A76" s="12" t="s">
        <v>16</v>
      </c>
      <c r="D76" s="38"/>
      <c r="E76" s="55"/>
      <c r="F76" s="55"/>
      <c r="G76" s="34"/>
      <c r="H76" s="60"/>
      <c r="I76" s="34"/>
      <c r="J76" s="60"/>
      <c r="K76" s="34"/>
      <c r="L76" s="60"/>
      <c r="M76" s="34"/>
    </row>
    <row r="77" spans="1:13" ht="21.75" customHeight="1">
      <c r="A77" s="12" t="s">
        <v>17</v>
      </c>
      <c r="D77" s="38"/>
      <c r="E77" s="55"/>
      <c r="F77" s="55"/>
      <c r="G77" s="12"/>
      <c r="H77" s="12"/>
      <c r="I77" s="12"/>
      <c r="J77" s="12"/>
      <c r="K77" s="12"/>
      <c r="L77" s="12"/>
      <c r="M77" s="12"/>
    </row>
    <row r="78" spans="1:13" ht="21.75" customHeight="1" thickBot="1">
      <c r="A78" s="56" t="s">
        <v>119</v>
      </c>
      <c r="D78" s="38"/>
      <c r="E78" s="55"/>
      <c r="F78" s="55"/>
      <c r="G78" s="3">
        <v>326550</v>
      </c>
      <c r="H78" s="2"/>
      <c r="I78" s="3">
        <v>326550</v>
      </c>
      <c r="J78" s="6"/>
      <c r="K78" s="3">
        <v>326550</v>
      </c>
      <c r="L78" s="6"/>
      <c r="M78" s="3">
        <v>326550</v>
      </c>
    </row>
    <row r="79" spans="1:13" ht="21.75" customHeight="1" thickTop="1">
      <c r="A79" s="12" t="s">
        <v>68</v>
      </c>
      <c r="D79" s="38"/>
      <c r="E79" s="55"/>
      <c r="F79" s="55"/>
      <c r="G79" s="2"/>
      <c r="H79" s="2"/>
      <c r="I79" s="2"/>
      <c r="J79" s="2"/>
      <c r="K79" s="2"/>
      <c r="L79" s="2"/>
      <c r="M79" s="2"/>
    </row>
    <row r="80" spans="1:13" ht="21.75" customHeight="1">
      <c r="A80" s="56" t="s">
        <v>120</v>
      </c>
      <c r="D80" s="38"/>
      <c r="E80" s="55"/>
      <c r="F80" s="55"/>
      <c r="G80" s="2">
        <v>326550</v>
      </c>
      <c r="H80" s="2"/>
      <c r="I80" s="6">
        <v>326550</v>
      </c>
      <c r="J80" s="6"/>
      <c r="K80" s="6">
        <v>326550</v>
      </c>
      <c r="L80" s="6"/>
      <c r="M80" s="6">
        <v>326550</v>
      </c>
    </row>
    <row r="81" spans="1:18" ht="21.75" customHeight="1">
      <c r="A81" s="56" t="s">
        <v>18</v>
      </c>
      <c r="D81" s="38"/>
      <c r="E81" s="55"/>
      <c r="F81" s="55"/>
      <c r="G81" s="2">
        <v>1026969</v>
      </c>
      <c r="H81" s="2"/>
      <c r="I81" s="2">
        <v>1026969</v>
      </c>
      <c r="J81" s="2"/>
      <c r="K81" s="2">
        <v>1026969</v>
      </c>
      <c r="L81" s="2"/>
      <c r="M81" s="2">
        <v>1026969</v>
      </c>
    </row>
    <row r="82" spans="1:18" ht="21.75" customHeight="1">
      <c r="A82" s="56" t="s">
        <v>210</v>
      </c>
      <c r="D82" s="38"/>
      <c r="E82" s="55"/>
      <c r="F82" s="55"/>
      <c r="G82" s="2">
        <v>-66458</v>
      </c>
      <c r="H82" s="2"/>
      <c r="I82" s="2">
        <v>-66458</v>
      </c>
      <c r="J82" s="7"/>
      <c r="K82" s="34">
        <v>0</v>
      </c>
      <c r="L82" s="7"/>
      <c r="M82" s="34">
        <v>0</v>
      </c>
    </row>
    <row r="83" spans="1:18" ht="21.75" customHeight="1">
      <c r="A83" s="56" t="s">
        <v>19</v>
      </c>
      <c r="D83" s="38"/>
      <c r="E83" s="55"/>
      <c r="F83" s="55"/>
      <c r="G83" s="2"/>
      <c r="H83" s="2"/>
      <c r="I83" s="2"/>
      <c r="J83" s="2"/>
      <c r="K83" s="2"/>
      <c r="L83" s="2"/>
      <c r="M83" s="2"/>
    </row>
    <row r="84" spans="1:18" ht="21.75" customHeight="1">
      <c r="A84" s="56" t="s">
        <v>20</v>
      </c>
      <c r="D84" s="38"/>
      <c r="E84" s="55"/>
      <c r="F84" s="55"/>
      <c r="G84" s="2">
        <v>32655</v>
      </c>
      <c r="H84" s="2"/>
      <c r="I84" s="2">
        <v>32655</v>
      </c>
      <c r="J84" s="2"/>
      <c r="K84" s="2">
        <v>32655</v>
      </c>
      <c r="L84" s="2"/>
      <c r="M84" s="2">
        <v>32655</v>
      </c>
    </row>
    <row r="85" spans="1:18" ht="21.75" customHeight="1">
      <c r="A85" s="56" t="s">
        <v>21</v>
      </c>
      <c r="D85" s="38"/>
      <c r="E85" s="55"/>
      <c r="F85" s="55"/>
      <c r="G85" s="2">
        <v>1904287</v>
      </c>
      <c r="H85" s="2"/>
      <c r="I85" s="2">
        <v>1786883</v>
      </c>
      <c r="J85" s="2"/>
      <c r="K85" s="2">
        <v>1415438</v>
      </c>
      <c r="L85" s="2"/>
      <c r="M85" s="2">
        <v>1289124</v>
      </c>
    </row>
    <row r="86" spans="1:18" ht="21.75" customHeight="1">
      <c r="A86" s="56" t="s">
        <v>76</v>
      </c>
      <c r="B86" s="20"/>
      <c r="C86" s="20"/>
      <c r="D86" s="20"/>
      <c r="E86" s="55"/>
      <c r="F86" s="55"/>
      <c r="G86" s="4">
        <v>-273584</v>
      </c>
      <c r="H86" s="2"/>
      <c r="I86" s="4">
        <v>-272599</v>
      </c>
      <c r="J86" s="6"/>
      <c r="K86" s="9">
        <v>0</v>
      </c>
      <c r="L86" s="6"/>
      <c r="M86" s="9">
        <v>0</v>
      </c>
    </row>
    <row r="87" spans="1:18" ht="21.75" customHeight="1">
      <c r="A87" s="56" t="s">
        <v>101</v>
      </c>
      <c r="D87" s="38"/>
      <c r="E87" s="55"/>
      <c r="F87" s="55"/>
      <c r="G87" s="5">
        <f>SUM(G80:G86)</f>
        <v>2950419</v>
      </c>
      <c r="H87" s="2"/>
      <c r="I87" s="5">
        <f>SUM(I80:I86)</f>
        <v>2834000</v>
      </c>
      <c r="J87" s="6"/>
      <c r="K87" s="5">
        <f>SUM(K80:K86)</f>
        <v>2801612</v>
      </c>
      <c r="L87" s="6"/>
      <c r="M87" s="5">
        <f>SUM(M80:M86)</f>
        <v>2675298</v>
      </c>
      <c r="Q87" s="6"/>
    </row>
    <row r="88" spans="1:18" ht="21.75" customHeight="1">
      <c r="A88" s="56" t="s">
        <v>102</v>
      </c>
      <c r="D88" s="38"/>
      <c r="E88" s="55"/>
      <c r="F88" s="55"/>
      <c r="G88" s="4">
        <v>98074</v>
      </c>
      <c r="H88" s="2"/>
      <c r="I88" s="4">
        <v>95579</v>
      </c>
      <c r="J88" s="6"/>
      <c r="K88" s="9">
        <v>0</v>
      </c>
      <c r="L88" s="6"/>
      <c r="M88" s="9">
        <v>0</v>
      </c>
    </row>
    <row r="89" spans="1:18" ht="21.75" customHeight="1">
      <c r="A89" s="20" t="s">
        <v>22</v>
      </c>
      <c r="D89" s="38"/>
      <c r="E89" s="55"/>
      <c r="F89" s="55"/>
      <c r="G89" s="4">
        <f>SUM(G87:G88)</f>
        <v>3048493</v>
      </c>
      <c r="H89" s="2"/>
      <c r="I89" s="4">
        <f>SUM(I87:I88)</f>
        <v>2929579</v>
      </c>
      <c r="J89" s="6"/>
      <c r="K89" s="4">
        <f>SUM(K87:K88)</f>
        <v>2801612</v>
      </c>
      <c r="L89" s="6"/>
      <c r="M89" s="4">
        <f>SUM(M87:M88)</f>
        <v>2675298</v>
      </c>
      <c r="O89" s="6"/>
      <c r="R89" s="6"/>
    </row>
    <row r="90" spans="1:18" ht="21.75" customHeight="1" thickBot="1">
      <c r="A90" s="20" t="s">
        <v>23</v>
      </c>
      <c r="D90" s="38"/>
      <c r="E90" s="55"/>
      <c r="F90" s="55"/>
      <c r="G90" s="3">
        <f>SUM(G63+G89)</f>
        <v>7514182</v>
      </c>
      <c r="H90" s="2"/>
      <c r="I90" s="3">
        <f>SUM(I63+I89)</f>
        <v>7609274</v>
      </c>
      <c r="J90" s="6"/>
      <c r="K90" s="3">
        <f>SUM(K63+K89)</f>
        <v>5250468</v>
      </c>
      <c r="L90" s="6"/>
      <c r="M90" s="3">
        <f>SUM(M63+M89)</f>
        <v>5370845</v>
      </c>
      <c r="O90" s="6"/>
      <c r="R90" s="6"/>
    </row>
    <row r="91" spans="1:18" ht="21.75" customHeight="1" thickTop="1">
      <c r="D91" s="38"/>
      <c r="E91" s="55"/>
      <c r="F91" s="55"/>
      <c r="G91" s="2">
        <f>G90-G32</f>
        <v>0</v>
      </c>
      <c r="H91" s="2"/>
      <c r="I91" s="2">
        <f>I90-I32</f>
        <v>0</v>
      </c>
      <c r="J91" s="2"/>
      <c r="K91" s="2">
        <f>K90-K32</f>
        <v>0</v>
      </c>
      <c r="L91" s="2"/>
      <c r="M91" s="2">
        <f>M90-M32</f>
        <v>0</v>
      </c>
    </row>
    <row r="92" spans="1:18" ht="21.75" customHeight="1">
      <c r="D92" s="38"/>
      <c r="E92" s="55"/>
      <c r="F92" s="55"/>
      <c r="G92" s="34"/>
      <c r="H92" s="34"/>
      <c r="I92" s="34"/>
      <c r="J92" s="34"/>
      <c r="K92" s="34"/>
      <c r="L92" s="34"/>
      <c r="M92" s="34"/>
    </row>
    <row r="93" spans="1:18" ht="21.75" customHeight="1">
      <c r="A93" s="12" t="str">
        <f>$A$35</f>
        <v>The accompanying condensed notes to interim financial statements are an integral part of the financial statements.</v>
      </c>
      <c r="D93" s="38"/>
      <c r="E93" s="39"/>
      <c r="F93" s="39"/>
      <c r="G93" s="39"/>
      <c r="H93" s="39"/>
      <c r="I93" s="39"/>
      <c r="J93" s="39"/>
      <c r="L93" s="39"/>
    </row>
    <row r="94" spans="1:18" ht="21.75" customHeight="1">
      <c r="D94" s="38"/>
      <c r="E94" s="39"/>
      <c r="F94" s="39"/>
      <c r="G94" s="39"/>
      <c r="H94" s="39"/>
      <c r="I94" s="39"/>
      <c r="J94" s="39"/>
      <c r="L94" s="39"/>
    </row>
    <row r="95" spans="1:18" ht="21.75" customHeight="1">
      <c r="D95" s="38"/>
      <c r="E95" s="39"/>
      <c r="F95" s="39"/>
      <c r="G95" s="39"/>
      <c r="H95" s="39"/>
      <c r="I95" s="39"/>
      <c r="J95" s="39"/>
      <c r="L95" s="39"/>
    </row>
    <row r="96" spans="1:18" ht="21.75" customHeight="1">
      <c r="A96" s="70"/>
      <c r="B96" s="70"/>
      <c r="C96" s="70"/>
      <c r="D96" s="70"/>
      <c r="E96" s="70"/>
      <c r="F96" s="39"/>
      <c r="G96" s="39"/>
      <c r="H96" s="39"/>
      <c r="I96" s="39"/>
      <c r="J96" s="39"/>
      <c r="L96" s="39"/>
    </row>
    <row r="97" spans="1:12" ht="21.75" customHeight="1">
      <c r="D97" s="38"/>
      <c r="E97" s="39"/>
      <c r="F97" s="39"/>
      <c r="G97" s="39"/>
      <c r="H97" s="39"/>
      <c r="I97" s="39"/>
      <c r="J97" s="39"/>
      <c r="L97" s="39"/>
    </row>
    <row r="98" spans="1:12" ht="21.75" customHeight="1">
      <c r="D98" s="56"/>
      <c r="E98" s="12"/>
      <c r="F98" s="39"/>
      <c r="G98" s="56" t="s">
        <v>24</v>
      </c>
      <c r="H98" s="39"/>
      <c r="I98" s="39"/>
      <c r="J98" s="39"/>
      <c r="L98" s="39"/>
    </row>
    <row r="99" spans="1:12" s="14" customFormat="1" ht="21.75" customHeight="1">
      <c r="A99" s="70"/>
      <c r="B99" s="70"/>
      <c r="C99" s="70"/>
      <c r="D99" s="70"/>
      <c r="E99" s="70"/>
      <c r="F99" s="39"/>
      <c r="G99" s="39"/>
      <c r="H99" s="39"/>
      <c r="I99" s="39"/>
      <c r="J99" s="39"/>
      <c r="L99" s="39"/>
    </row>
    <row r="100" spans="1:12" s="14" customFormat="1" ht="21.75" customHeight="1">
      <c r="A100" s="12"/>
      <c r="B100" s="12"/>
      <c r="C100" s="12"/>
      <c r="D100" s="38"/>
      <c r="E100" s="39"/>
      <c r="F100" s="39"/>
      <c r="G100" s="39"/>
      <c r="H100" s="39"/>
      <c r="I100" s="39"/>
      <c r="J100" s="39"/>
      <c r="L100" s="39"/>
    </row>
  </sheetData>
  <mergeCells count="6">
    <mergeCell ref="G5:I5"/>
    <mergeCell ref="K5:M5"/>
    <mergeCell ref="G40:I40"/>
    <mergeCell ref="K40:M40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69"/>
  <sheetViews>
    <sheetView showGridLines="0" view="pageBreakPreview" zoomScale="85" zoomScaleNormal="100" zoomScaleSheetLayoutView="85" workbookViewId="0">
      <selection activeCell="A2" sqref="A2"/>
    </sheetView>
  </sheetViews>
  <sheetFormatPr defaultColWidth="10.5703125" defaultRowHeight="21.75" customHeight="1"/>
  <cols>
    <col min="1" max="3" width="11.7109375" style="12" customWidth="1"/>
    <col min="4" max="4" width="17.42578125" style="12" customWidth="1"/>
    <col min="5" max="5" width="5.5703125" style="13" customWidth="1"/>
    <col min="6" max="6" width="1.42578125" style="13" customWidth="1"/>
    <col min="7" max="7" width="16.7109375" style="14" customWidth="1"/>
    <col min="8" max="8" width="1.42578125" style="12" customWidth="1"/>
    <col min="9" max="9" width="16.7109375" style="14" customWidth="1"/>
    <col min="10" max="10" width="1.42578125" style="12" customWidth="1"/>
    <col min="11" max="11" width="16.7109375" style="14" customWidth="1"/>
    <col min="12" max="12" width="1.42578125" style="12" customWidth="1"/>
    <col min="13" max="13" width="16.7109375" style="12" customWidth="1"/>
    <col min="14" max="14" width="11" style="12" bestFit="1" customWidth="1"/>
    <col min="15" max="16384" width="10.5703125" style="12"/>
  </cols>
  <sheetData>
    <row r="1" spans="1:13" ht="21.75" customHeight="1">
      <c r="M1" s="15" t="s">
        <v>136</v>
      </c>
    </row>
    <row r="2" spans="1:13" s="20" customFormat="1" ht="21.75" customHeight="1">
      <c r="A2" s="16" t="s">
        <v>103</v>
      </c>
      <c r="B2" s="16"/>
      <c r="C2" s="17"/>
      <c r="D2" s="17"/>
      <c r="E2" s="18"/>
      <c r="F2" s="18"/>
      <c r="G2" s="19"/>
      <c r="I2" s="19"/>
      <c r="K2" s="19"/>
    </row>
    <row r="3" spans="1:13" s="20" customFormat="1" ht="21.75" customHeight="1">
      <c r="A3" s="16" t="s">
        <v>69</v>
      </c>
      <c r="B3" s="16"/>
      <c r="C3" s="17"/>
      <c r="D3" s="17"/>
      <c r="E3" s="18"/>
      <c r="F3" s="18"/>
      <c r="G3" s="19"/>
      <c r="I3" s="19"/>
      <c r="K3" s="19"/>
    </row>
    <row r="4" spans="1:13" s="21" customFormat="1" ht="21.75" customHeight="1">
      <c r="A4" s="16" t="s">
        <v>196</v>
      </c>
      <c r="B4" s="16"/>
      <c r="C4" s="16"/>
      <c r="D4" s="16"/>
      <c r="G4" s="19"/>
      <c r="H4" s="20"/>
      <c r="I4" s="19"/>
      <c r="J4" s="20"/>
      <c r="K4" s="19"/>
      <c r="L4" s="20"/>
      <c r="M4" s="22"/>
    </row>
    <row r="5" spans="1:13" s="23" customFormat="1" ht="21.75" customHeight="1">
      <c r="D5" s="24"/>
      <c r="E5" s="24"/>
      <c r="G5" s="14"/>
      <c r="H5" s="12"/>
      <c r="I5" s="14"/>
      <c r="J5" s="12"/>
      <c r="K5" s="14"/>
      <c r="L5" s="12"/>
      <c r="M5" s="25" t="s">
        <v>135</v>
      </c>
    </row>
    <row r="6" spans="1:13" s="23" customFormat="1" ht="21.75" customHeight="1">
      <c r="D6" s="24"/>
      <c r="E6" s="24"/>
      <c r="G6" s="71" t="s">
        <v>74</v>
      </c>
      <c r="H6" s="71"/>
      <c r="I6" s="71"/>
      <c r="K6" s="71" t="s">
        <v>73</v>
      </c>
      <c r="L6" s="71"/>
      <c r="M6" s="71"/>
    </row>
    <row r="7" spans="1:13" s="23" customFormat="1" ht="21.75" customHeight="1">
      <c r="D7" s="24"/>
      <c r="E7" s="27" t="s">
        <v>0</v>
      </c>
      <c r="G7" s="27">
        <v>2025</v>
      </c>
      <c r="H7" s="26"/>
      <c r="I7" s="27">
        <v>2024</v>
      </c>
      <c r="J7" s="26"/>
      <c r="K7" s="27">
        <v>2025</v>
      </c>
      <c r="L7" s="26"/>
      <c r="M7" s="27">
        <v>2024</v>
      </c>
    </row>
    <row r="8" spans="1:13" ht="21.75" customHeight="1">
      <c r="A8" s="28" t="s">
        <v>54</v>
      </c>
      <c r="D8" s="38"/>
      <c r="E8" s="39"/>
      <c r="F8" s="39"/>
    </row>
    <row r="9" spans="1:13" ht="21.75" customHeight="1">
      <c r="A9" s="28" t="s">
        <v>25</v>
      </c>
      <c r="D9" s="38"/>
      <c r="E9" s="39"/>
      <c r="F9" s="39"/>
    </row>
    <row r="10" spans="1:13" ht="21.75" customHeight="1">
      <c r="A10" s="12" t="s">
        <v>26</v>
      </c>
      <c r="D10" s="55"/>
      <c r="E10" s="55">
        <v>2</v>
      </c>
      <c r="F10" s="55"/>
      <c r="G10" s="34">
        <v>1819928</v>
      </c>
      <c r="H10" s="34"/>
      <c r="I10" s="34">
        <v>1841876</v>
      </c>
      <c r="J10" s="34"/>
      <c r="K10" s="34">
        <v>410992</v>
      </c>
      <c r="L10" s="34"/>
      <c r="M10" s="34">
        <v>448021</v>
      </c>
    </row>
    <row r="11" spans="1:13" ht="21.75" customHeight="1">
      <c r="A11" s="12" t="s">
        <v>154</v>
      </c>
      <c r="D11" s="55"/>
      <c r="E11" s="55">
        <v>2</v>
      </c>
      <c r="F11" s="55"/>
      <c r="G11" s="34">
        <v>0</v>
      </c>
      <c r="H11" s="34"/>
      <c r="I11" s="34">
        <v>0</v>
      </c>
      <c r="J11" s="34"/>
      <c r="K11" s="34">
        <v>101685</v>
      </c>
      <c r="L11" s="34"/>
      <c r="M11" s="34">
        <v>0</v>
      </c>
    </row>
    <row r="12" spans="1:13" ht="21.75" customHeight="1">
      <c r="A12" s="56" t="s">
        <v>27</v>
      </c>
      <c r="D12" s="38"/>
      <c r="E12" s="55">
        <v>2</v>
      </c>
      <c r="F12" s="55"/>
      <c r="G12" s="31">
        <v>16193</v>
      </c>
      <c r="H12" s="31"/>
      <c r="I12" s="31">
        <v>17863</v>
      </c>
      <c r="J12" s="31"/>
      <c r="K12" s="31">
        <v>22632</v>
      </c>
      <c r="L12" s="31"/>
      <c r="M12" s="31">
        <v>13178</v>
      </c>
    </row>
    <row r="13" spans="1:13" ht="21.75" customHeight="1">
      <c r="A13" s="56" t="s">
        <v>114</v>
      </c>
      <c r="D13" s="38"/>
      <c r="E13" s="55"/>
      <c r="F13" s="55"/>
      <c r="G13" s="37">
        <v>472</v>
      </c>
      <c r="H13" s="34"/>
      <c r="I13" s="37">
        <v>3583</v>
      </c>
      <c r="J13" s="34"/>
      <c r="K13" s="37">
        <v>0</v>
      </c>
      <c r="L13" s="34"/>
      <c r="M13" s="37">
        <v>4106</v>
      </c>
    </row>
    <row r="14" spans="1:13" ht="21.75" customHeight="1">
      <c r="A14" s="28" t="s">
        <v>28</v>
      </c>
      <c r="D14" s="38"/>
      <c r="E14" s="55"/>
      <c r="F14" s="55"/>
      <c r="G14" s="37">
        <f>SUM(G10:G13)</f>
        <v>1836593</v>
      </c>
      <c r="H14" s="34"/>
      <c r="I14" s="37">
        <f>SUM(I10:I13)</f>
        <v>1863322</v>
      </c>
      <c r="J14" s="34"/>
      <c r="K14" s="37">
        <f>SUM(K10:K13)</f>
        <v>535309</v>
      </c>
      <c r="L14" s="34"/>
      <c r="M14" s="37">
        <f>SUM(M10:M13)</f>
        <v>465305</v>
      </c>
    </row>
    <row r="15" spans="1:13" ht="21.75" customHeight="1">
      <c r="A15" s="28" t="s">
        <v>29</v>
      </c>
      <c r="D15" s="38"/>
      <c r="E15" s="55"/>
      <c r="F15" s="55"/>
      <c r="G15" s="34"/>
      <c r="H15" s="34"/>
      <c r="I15" s="34"/>
      <c r="J15" s="34"/>
      <c r="K15" s="34"/>
      <c r="L15" s="34"/>
      <c r="M15" s="34"/>
    </row>
    <row r="16" spans="1:13" ht="21.75" customHeight="1">
      <c r="A16" s="56" t="s">
        <v>30</v>
      </c>
      <c r="D16" s="38"/>
      <c r="E16" s="55">
        <v>2</v>
      </c>
      <c r="F16" s="55"/>
      <c r="G16" s="34">
        <v>1394190</v>
      </c>
      <c r="H16" s="34"/>
      <c r="I16" s="34">
        <v>1418993</v>
      </c>
      <c r="J16" s="34"/>
      <c r="K16" s="34">
        <v>315206</v>
      </c>
      <c r="L16" s="34"/>
      <c r="M16" s="34">
        <v>352284</v>
      </c>
    </row>
    <row r="17" spans="1:13" ht="21.75" customHeight="1">
      <c r="A17" s="56" t="s">
        <v>124</v>
      </c>
      <c r="D17" s="38"/>
      <c r="E17" s="55"/>
      <c r="F17" s="55"/>
      <c r="G17" s="34">
        <v>90026</v>
      </c>
      <c r="H17" s="34"/>
      <c r="I17" s="34">
        <v>86446</v>
      </c>
      <c r="J17" s="34"/>
      <c r="K17" s="34">
        <v>14083</v>
      </c>
      <c r="L17" s="34"/>
      <c r="M17" s="34">
        <v>12792</v>
      </c>
    </row>
    <row r="18" spans="1:13" ht="21.75" customHeight="1">
      <c r="A18" s="56" t="s">
        <v>31</v>
      </c>
      <c r="D18" s="38"/>
      <c r="E18" s="55">
        <v>2</v>
      </c>
      <c r="F18" s="55"/>
      <c r="G18" s="34">
        <v>143059</v>
      </c>
      <c r="H18" s="34"/>
      <c r="I18" s="34">
        <v>133799</v>
      </c>
      <c r="J18" s="34"/>
      <c r="K18" s="34">
        <v>48784</v>
      </c>
      <c r="L18" s="34"/>
      <c r="M18" s="34">
        <v>45000</v>
      </c>
    </row>
    <row r="19" spans="1:13" ht="21.75" customHeight="1">
      <c r="A19" s="56" t="s">
        <v>155</v>
      </c>
      <c r="D19" s="38"/>
      <c r="E19" s="55"/>
      <c r="F19" s="55"/>
      <c r="G19" s="37">
        <v>0</v>
      </c>
      <c r="H19" s="34"/>
      <c r="I19" s="37">
        <v>0</v>
      </c>
      <c r="J19" s="34"/>
      <c r="K19" s="37">
        <v>360</v>
      </c>
      <c r="L19" s="34"/>
      <c r="M19" s="37">
        <v>0</v>
      </c>
    </row>
    <row r="20" spans="1:13" ht="21.75" customHeight="1">
      <c r="A20" s="28" t="s">
        <v>32</v>
      </c>
      <c r="D20" s="38"/>
      <c r="E20" s="55"/>
      <c r="F20" s="55"/>
      <c r="G20" s="37">
        <f>SUM(G16:G19)</f>
        <v>1627275</v>
      </c>
      <c r="H20" s="34"/>
      <c r="I20" s="37">
        <f>SUM(I16:I19)</f>
        <v>1639238</v>
      </c>
      <c r="J20" s="34"/>
      <c r="K20" s="37">
        <f>SUM(K16:K19)</f>
        <v>378433</v>
      </c>
      <c r="L20" s="34"/>
      <c r="M20" s="37">
        <f>SUM(M16:M19)</f>
        <v>410076</v>
      </c>
    </row>
    <row r="21" spans="1:13" ht="21.75" customHeight="1">
      <c r="A21" s="28" t="s">
        <v>172</v>
      </c>
      <c r="D21" s="38"/>
      <c r="E21" s="55"/>
      <c r="F21" s="55"/>
      <c r="G21" s="34">
        <f>G14-G20</f>
        <v>209318</v>
      </c>
      <c r="H21" s="34"/>
      <c r="I21" s="34">
        <f>I14-I20</f>
        <v>224084</v>
      </c>
      <c r="J21" s="34"/>
      <c r="K21" s="34">
        <f>K14-K20</f>
        <v>156876</v>
      </c>
      <c r="L21" s="34"/>
      <c r="M21" s="34">
        <f>M14-M20</f>
        <v>55229</v>
      </c>
    </row>
    <row r="22" spans="1:13" ht="21.75" customHeight="1">
      <c r="A22" s="12" t="s">
        <v>33</v>
      </c>
      <c r="D22" s="38"/>
      <c r="E22" s="55"/>
      <c r="F22" s="55"/>
      <c r="G22" s="37">
        <v>-45632</v>
      </c>
      <c r="H22" s="34"/>
      <c r="I22" s="37">
        <v>-47251</v>
      </c>
      <c r="J22" s="34"/>
      <c r="K22" s="37">
        <v>-24938</v>
      </c>
      <c r="L22" s="34"/>
      <c r="M22" s="37">
        <v>-24309</v>
      </c>
    </row>
    <row r="23" spans="1:13" ht="21.75" customHeight="1">
      <c r="A23" s="28" t="s">
        <v>64</v>
      </c>
      <c r="D23" s="38"/>
      <c r="E23" s="55"/>
      <c r="F23" s="55"/>
      <c r="G23" s="34">
        <f>SUM(G21:G22)</f>
        <v>163686</v>
      </c>
      <c r="H23" s="34"/>
      <c r="I23" s="34">
        <f>SUM(I21:I22)</f>
        <v>176833</v>
      </c>
      <c r="J23" s="34"/>
      <c r="K23" s="34">
        <f>SUM(K21:K22)</f>
        <v>131938</v>
      </c>
      <c r="L23" s="34"/>
      <c r="M23" s="34">
        <f>SUM(M21:M22)</f>
        <v>30920</v>
      </c>
    </row>
    <row r="24" spans="1:13" ht="21.75" customHeight="1">
      <c r="A24" s="56" t="s">
        <v>141</v>
      </c>
      <c r="D24" s="38"/>
      <c r="E24" s="55">
        <v>8</v>
      </c>
      <c r="F24" s="55"/>
      <c r="G24" s="37">
        <v>-35094</v>
      </c>
      <c r="H24" s="34"/>
      <c r="I24" s="37">
        <v>-26384</v>
      </c>
      <c r="J24" s="34"/>
      <c r="K24" s="37">
        <v>-5624</v>
      </c>
      <c r="L24" s="34"/>
      <c r="M24" s="37">
        <v>-5599</v>
      </c>
    </row>
    <row r="25" spans="1:13" ht="21.75" customHeight="1">
      <c r="A25" s="20" t="s">
        <v>137</v>
      </c>
      <c r="D25" s="38"/>
      <c r="E25" s="55"/>
      <c r="F25" s="55"/>
      <c r="G25" s="49">
        <f>SUM(G23:G24)</f>
        <v>128592</v>
      </c>
      <c r="H25" s="34"/>
      <c r="I25" s="49">
        <f>SUM(I23:I24)</f>
        <v>150449</v>
      </c>
      <c r="J25" s="34"/>
      <c r="K25" s="49">
        <f>SUM(K23:K24)</f>
        <v>126314</v>
      </c>
      <c r="L25" s="34"/>
      <c r="M25" s="49">
        <f>SUM(M23:M24)</f>
        <v>25321</v>
      </c>
    </row>
    <row r="26" spans="1:13" ht="21.75" customHeight="1">
      <c r="A26" s="20"/>
      <c r="D26" s="38"/>
      <c r="E26" s="55"/>
      <c r="F26" s="55"/>
      <c r="G26" s="34"/>
      <c r="H26" s="34"/>
      <c r="I26" s="34"/>
      <c r="J26" s="34"/>
      <c r="K26" s="34"/>
      <c r="L26" s="34"/>
      <c r="M26" s="34"/>
    </row>
    <row r="27" spans="1:13" ht="21.75" customHeight="1">
      <c r="A27" s="20" t="s">
        <v>55</v>
      </c>
      <c r="D27" s="38"/>
      <c r="E27" s="55"/>
      <c r="F27" s="55"/>
      <c r="G27" s="34"/>
      <c r="H27" s="34"/>
      <c r="I27" s="34"/>
      <c r="J27" s="34"/>
      <c r="K27" s="34"/>
      <c r="L27" s="34"/>
      <c r="M27" s="34"/>
    </row>
    <row r="28" spans="1:13" ht="21.75" customHeight="1">
      <c r="A28" s="57" t="s">
        <v>86</v>
      </c>
      <c r="D28" s="38"/>
      <c r="E28" s="55"/>
      <c r="F28" s="55"/>
      <c r="G28" s="34"/>
      <c r="H28" s="34"/>
      <c r="I28" s="34"/>
      <c r="J28" s="34"/>
      <c r="K28" s="34"/>
      <c r="L28" s="34"/>
      <c r="M28" s="34"/>
    </row>
    <row r="29" spans="1:13" s="28" customFormat="1" ht="21.75" customHeight="1">
      <c r="A29" s="20" t="s">
        <v>87</v>
      </c>
      <c r="D29" s="58"/>
      <c r="E29" s="59"/>
      <c r="F29" s="59"/>
      <c r="G29" s="34"/>
      <c r="H29" s="34"/>
      <c r="I29" s="34"/>
      <c r="J29" s="34"/>
      <c r="K29" s="34"/>
      <c r="L29" s="34"/>
      <c r="M29" s="34"/>
    </row>
    <row r="30" spans="1:13" ht="21.75" customHeight="1">
      <c r="A30" s="56" t="s">
        <v>84</v>
      </c>
      <c r="D30" s="38"/>
      <c r="E30" s="55"/>
      <c r="F30" s="55"/>
      <c r="G30" s="12"/>
      <c r="I30" s="12"/>
      <c r="K30" s="12"/>
    </row>
    <row r="31" spans="1:13" ht="21.75" customHeight="1">
      <c r="A31" s="56" t="s">
        <v>85</v>
      </c>
      <c r="D31" s="38"/>
      <c r="E31" s="55"/>
      <c r="F31" s="55"/>
      <c r="G31" s="37">
        <v>-1144</v>
      </c>
      <c r="H31" s="34"/>
      <c r="I31" s="37">
        <v>237149</v>
      </c>
      <c r="J31" s="34"/>
      <c r="K31" s="37">
        <v>0</v>
      </c>
      <c r="L31" s="34"/>
      <c r="M31" s="37">
        <v>0</v>
      </c>
    </row>
    <row r="32" spans="1:13" ht="21.75" customHeight="1">
      <c r="A32" s="56" t="s">
        <v>83</v>
      </c>
      <c r="D32" s="38"/>
      <c r="E32" s="55"/>
      <c r="F32" s="55"/>
      <c r="G32" s="34"/>
      <c r="H32" s="34"/>
      <c r="I32" s="34"/>
      <c r="J32" s="34"/>
      <c r="K32" s="34"/>
      <c r="L32" s="34"/>
      <c r="M32" s="34"/>
    </row>
    <row r="33" spans="1:13" ht="21.75" customHeight="1">
      <c r="A33" s="20" t="s">
        <v>94</v>
      </c>
      <c r="D33" s="38"/>
      <c r="E33" s="55"/>
      <c r="F33" s="55"/>
      <c r="G33" s="37">
        <f>SUM(G29:G31)</f>
        <v>-1144</v>
      </c>
      <c r="H33" s="34"/>
      <c r="I33" s="37">
        <f>SUM(I29:I31)</f>
        <v>237149</v>
      </c>
      <c r="J33" s="34"/>
      <c r="K33" s="37">
        <f>SUM(K29:K31)</f>
        <v>0</v>
      </c>
      <c r="L33" s="34"/>
      <c r="M33" s="37">
        <f>SUM(M29:M31)</f>
        <v>0</v>
      </c>
    </row>
    <row r="34" spans="1:13" ht="21.75" customHeight="1">
      <c r="A34" s="57" t="s">
        <v>115</v>
      </c>
      <c r="D34" s="38"/>
      <c r="E34" s="55"/>
      <c r="F34" s="55"/>
      <c r="G34" s="34"/>
      <c r="H34" s="34"/>
      <c r="I34" s="34"/>
      <c r="J34" s="34"/>
      <c r="K34" s="34"/>
      <c r="L34" s="34"/>
      <c r="M34" s="34"/>
    </row>
    <row r="35" spans="1:13" ht="21.75" customHeight="1">
      <c r="A35" s="57" t="s">
        <v>116</v>
      </c>
      <c r="D35" s="38"/>
      <c r="E35" s="55"/>
      <c r="F35" s="55"/>
      <c r="G35" s="12"/>
      <c r="I35" s="12"/>
      <c r="K35" s="12"/>
    </row>
    <row r="36" spans="1:13" ht="21.75" customHeight="1">
      <c r="A36" s="56" t="s">
        <v>219</v>
      </c>
      <c r="D36" s="38"/>
      <c r="E36" s="55"/>
      <c r="F36" s="55"/>
      <c r="G36" s="34">
        <v>-523</v>
      </c>
      <c r="H36" s="34"/>
      <c r="I36" s="34">
        <v>-384</v>
      </c>
      <c r="J36" s="34"/>
      <c r="K36" s="34">
        <v>0</v>
      </c>
      <c r="L36" s="34"/>
      <c r="M36" s="34">
        <v>0</v>
      </c>
    </row>
    <row r="37" spans="1:13" ht="21.75" customHeight="1">
      <c r="A37" s="56" t="s">
        <v>202</v>
      </c>
      <c r="D37" s="38"/>
      <c r="E37" s="55"/>
      <c r="F37" s="55"/>
      <c r="G37" s="37">
        <v>132</v>
      </c>
      <c r="H37" s="34"/>
      <c r="I37" s="37">
        <v>97</v>
      </c>
      <c r="J37" s="34"/>
      <c r="K37" s="37">
        <v>0</v>
      </c>
      <c r="L37" s="34"/>
      <c r="M37" s="37">
        <v>0</v>
      </c>
    </row>
    <row r="38" spans="1:13" ht="21.75" customHeight="1">
      <c r="A38" s="56" t="s">
        <v>115</v>
      </c>
      <c r="D38" s="38"/>
      <c r="E38" s="55"/>
      <c r="F38" s="55"/>
      <c r="G38" s="34"/>
      <c r="H38" s="34"/>
      <c r="I38" s="34"/>
      <c r="J38" s="34"/>
      <c r="K38" s="34"/>
      <c r="L38" s="34"/>
      <c r="M38" s="34"/>
    </row>
    <row r="39" spans="1:13" ht="21.75" customHeight="1">
      <c r="A39" s="56" t="s">
        <v>117</v>
      </c>
      <c r="D39" s="38"/>
      <c r="E39" s="55"/>
      <c r="F39" s="55"/>
      <c r="G39" s="37">
        <f>SUM(G36:G37)</f>
        <v>-391</v>
      </c>
      <c r="H39" s="34"/>
      <c r="I39" s="37">
        <f>SUM(I36:I37)</f>
        <v>-287</v>
      </c>
      <c r="J39" s="34"/>
      <c r="K39" s="37">
        <f>SUM(K36:K37)</f>
        <v>0</v>
      </c>
      <c r="L39" s="34"/>
      <c r="M39" s="37">
        <f>SUM(M36:M37)</f>
        <v>0</v>
      </c>
    </row>
    <row r="40" spans="1:13" ht="21.75" customHeight="1">
      <c r="A40" s="20" t="s">
        <v>138</v>
      </c>
      <c r="D40" s="38"/>
      <c r="E40" s="55"/>
      <c r="F40" s="55"/>
      <c r="G40" s="37">
        <f>SUM(G33,G39)</f>
        <v>-1535</v>
      </c>
      <c r="H40" s="34"/>
      <c r="I40" s="37">
        <f>SUM(I33,I39)</f>
        <v>236862</v>
      </c>
      <c r="J40" s="34"/>
      <c r="K40" s="37">
        <f>SUM(K33,K39)</f>
        <v>0</v>
      </c>
      <c r="L40" s="34"/>
      <c r="M40" s="37">
        <f>SUM(M33,M39)</f>
        <v>0</v>
      </c>
    </row>
    <row r="41" spans="1:13" ht="21.75" customHeight="1" thickBot="1">
      <c r="A41" s="20" t="s">
        <v>139</v>
      </c>
      <c r="D41" s="38"/>
      <c r="E41" s="55"/>
      <c r="F41" s="55"/>
      <c r="G41" s="50">
        <f>SUM(G25,G40)</f>
        <v>127057</v>
      </c>
      <c r="H41" s="34"/>
      <c r="I41" s="50">
        <f>SUM(I25,I40)</f>
        <v>387311</v>
      </c>
      <c r="J41" s="34"/>
      <c r="K41" s="50">
        <f>SUM(K25,K40)</f>
        <v>126314</v>
      </c>
      <c r="L41" s="34"/>
      <c r="M41" s="50">
        <f>SUM(M25,M40)</f>
        <v>25321</v>
      </c>
    </row>
    <row r="42" spans="1:13" ht="21.75" customHeight="1" thickTop="1">
      <c r="D42" s="38"/>
      <c r="E42" s="55"/>
      <c r="F42" s="55"/>
      <c r="G42" s="34"/>
      <c r="H42" s="34"/>
      <c r="I42" s="34"/>
      <c r="J42" s="34"/>
      <c r="K42" s="34"/>
      <c r="L42" s="34"/>
      <c r="M42" s="34"/>
    </row>
    <row r="43" spans="1:13" ht="21.75" customHeight="1">
      <c r="D43" s="38"/>
      <c r="E43" s="55"/>
      <c r="F43" s="55"/>
      <c r="G43" s="34"/>
      <c r="H43" s="34"/>
      <c r="I43" s="34"/>
      <c r="J43" s="34"/>
      <c r="K43" s="34"/>
      <c r="L43" s="34"/>
      <c r="M43" s="34"/>
    </row>
    <row r="44" spans="1:13" ht="21.75" customHeight="1">
      <c r="A44" s="12" t="str">
        <f>bs!$A$35</f>
        <v>The accompanying condensed notes to interim financial statements are an integral part of the financial statements.</v>
      </c>
      <c r="D44" s="38"/>
      <c r="E44" s="39"/>
      <c r="F44" s="39"/>
    </row>
    <row r="45" spans="1:13" ht="21.75" customHeight="1">
      <c r="M45" s="15" t="s">
        <v>136</v>
      </c>
    </row>
    <row r="46" spans="1:13" s="20" customFormat="1" ht="21.75" customHeight="1">
      <c r="A46" s="16" t="s">
        <v>103</v>
      </c>
      <c r="B46" s="16"/>
      <c r="C46" s="17"/>
      <c r="D46" s="17"/>
      <c r="E46" s="18"/>
      <c r="F46" s="18"/>
      <c r="G46" s="19"/>
      <c r="I46" s="19"/>
      <c r="K46" s="19"/>
    </row>
    <row r="47" spans="1:13" s="20" customFormat="1" ht="21.75" customHeight="1">
      <c r="A47" s="16" t="s">
        <v>118</v>
      </c>
      <c r="B47" s="16"/>
      <c r="C47" s="17"/>
      <c r="D47" s="17"/>
      <c r="E47" s="18"/>
      <c r="F47" s="18"/>
      <c r="G47" s="19"/>
      <c r="I47" s="19"/>
      <c r="K47" s="19"/>
    </row>
    <row r="48" spans="1:13" s="21" customFormat="1" ht="21.75" customHeight="1">
      <c r="A48" s="16" t="str">
        <f>A4</f>
        <v>For the three-month period ended 31 March 2025</v>
      </c>
      <c r="B48" s="16"/>
      <c r="C48" s="16"/>
      <c r="D48" s="16"/>
      <c r="G48" s="19"/>
      <c r="H48" s="20"/>
      <c r="I48" s="19"/>
      <c r="J48" s="20"/>
      <c r="K48" s="19"/>
      <c r="L48" s="20"/>
      <c r="M48" s="22"/>
    </row>
    <row r="49" spans="1:13" s="23" customFormat="1" ht="21.75" customHeight="1">
      <c r="D49" s="24"/>
      <c r="E49" s="24"/>
      <c r="G49" s="14"/>
      <c r="H49" s="12"/>
      <c r="I49" s="14"/>
      <c r="J49" s="12"/>
      <c r="K49" s="14"/>
      <c r="L49" s="12"/>
      <c r="M49" s="25" t="s">
        <v>135</v>
      </c>
    </row>
    <row r="50" spans="1:13" s="23" customFormat="1" ht="21.75" customHeight="1">
      <c r="D50" s="24"/>
      <c r="E50" s="24"/>
      <c r="G50" s="71" t="s">
        <v>74</v>
      </c>
      <c r="H50" s="71"/>
      <c r="I50" s="71"/>
      <c r="K50" s="71" t="s">
        <v>73</v>
      </c>
      <c r="L50" s="71"/>
      <c r="M50" s="71"/>
    </row>
    <row r="51" spans="1:13" s="23" customFormat="1" ht="21.75" customHeight="1">
      <c r="D51" s="24"/>
      <c r="E51" s="39"/>
      <c r="G51" s="27">
        <f>G7</f>
        <v>2025</v>
      </c>
      <c r="H51" s="26"/>
      <c r="I51" s="27">
        <f>I7</f>
        <v>2024</v>
      </c>
      <c r="J51" s="26"/>
      <c r="K51" s="27">
        <f>K7</f>
        <v>2025</v>
      </c>
      <c r="L51" s="26"/>
      <c r="M51" s="27">
        <f>M7</f>
        <v>2024</v>
      </c>
    </row>
    <row r="52" spans="1:13" ht="21.75" customHeight="1">
      <c r="A52" s="28" t="s">
        <v>159</v>
      </c>
      <c r="D52" s="38"/>
      <c r="E52" s="39"/>
      <c r="F52" s="39"/>
    </row>
    <row r="53" spans="1:13" ht="21.75" customHeight="1" thickBot="1">
      <c r="A53" s="12" t="s">
        <v>104</v>
      </c>
      <c r="D53" s="38"/>
      <c r="E53" s="39"/>
      <c r="F53" s="39"/>
      <c r="G53" s="34">
        <v>120858</v>
      </c>
      <c r="H53" s="60"/>
      <c r="I53" s="34">
        <v>136424</v>
      </c>
      <c r="J53" s="60"/>
      <c r="K53" s="50">
        <f>K41</f>
        <v>126314</v>
      </c>
      <c r="L53" s="60"/>
      <c r="M53" s="50">
        <f>M41</f>
        <v>25321</v>
      </c>
    </row>
    <row r="54" spans="1:13" ht="21.75" customHeight="1" thickTop="1">
      <c r="A54" s="12" t="s">
        <v>102</v>
      </c>
      <c r="D54" s="38"/>
      <c r="E54" s="55"/>
      <c r="F54" s="55"/>
      <c r="G54" s="34">
        <v>7734</v>
      </c>
      <c r="H54" s="34"/>
      <c r="I54" s="34">
        <v>14025</v>
      </c>
      <c r="J54" s="34"/>
      <c r="K54" s="34"/>
      <c r="L54" s="34"/>
      <c r="M54" s="34"/>
    </row>
    <row r="55" spans="1:13" ht="21.75" customHeight="1" thickBot="1">
      <c r="D55" s="38"/>
      <c r="E55" s="55"/>
      <c r="F55" s="55"/>
      <c r="G55" s="54">
        <f>SUM(G53:G54)</f>
        <v>128592</v>
      </c>
      <c r="H55" s="34"/>
      <c r="I55" s="54">
        <f>SUM(I53:I54)</f>
        <v>150449</v>
      </c>
      <c r="J55" s="34"/>
      <c r="K55" s="34"/>
      <c r="L55" s="34"/>
      <c r="M55" s="34"/>
    </row>
    <row r="56" spans="1:13" ht="21.75" customHeight="1" thickTop="1">
      <c r="D56" s="38"/>
      <c r="E56" s="55"/>
      <c r="F56" s="55"/>
      <c r="G56" s="61">
        <f>G55-G25</f>
        <v>0</v>
      </c>
      <c r="H56" s="31"/>
      <c r="I56" s="61">
        <f>I55-I25</f>
        <v>0</v>
      </c>
      <c r="J56" s="31"/>
      <c r="K56" s="31"/>
      <c r="L56" s="31"/>
      <c r="M56" s="31"/>
    </row>
    <row r="57" spans="1:13" ht="21.75" customHeight="1">
      <c r="A57" s="28" t="s">
        <v>105</v>
      </c>
      <c r="D57" s="38"/>
      <c r="E57" s="39"/>
      <c r="F57" s="39"/>
      <c r="G57" s="31"/>
      <c r="H57" s="31"/>
      <c r="I57" s="31"/>
      <c r="J57" s="31"/>
      <c r="K57" s="31"/>
      <c r="L57" s="31"/>
      <c r="M57" s="31"/>
    </row>
    <row r="58" spans="1:13" ht="21.75" customHeight="1" thickBot="1">
      <c r="A58" s="12" t="s">
        <v>104</v>
      </c>
      <c r="D58" s="38"/>
      <c r="E58" s="39"/>
      <c r="F58" s="39"/>
      <c r="G58" s="34">
        <v>119482</v>
      </c>
      <c r="H58" s="60"/>
      <c r="I58" s="34">
        <v>358518</v>
      </c>
      <c r="J58" s="60"/>
      <c r="K58" s="50">
        <f>SUM(K41)</f>
        <v>126314</v>
      </c>
      <c r="L58" s="60"/>
      <c r="M58" s="50">
        <f>SUM(M41)</f>
        <v>25321</v>
      </c>
    </row>
    <row r="59" spans="1:13" ht="21.75" customHeight="1" thickTop="1">
      <c r="A59" s="12" t="s">
        <v>102</v>
      </c>
      <c r="D59" s="38"/>
      <c r="E59" s="55"/>
      <c r="F59" s="55"/>
      <c r="G59" s="34">
        <v>7575</v>
      </c>
      <c r="H59" s="34"/>
      <c r="I59" s="34">
        <v>28793</v>
      </c>
      <c r="J59" s="34"/>
      <c r="K59" s="34"/>
      <c r="L59" s="34"/>
      <c r="M59" s="34"/>
    </row>
    <row r="60" spans="1:13" ht="21.75" customHeight="1" thickBot="1">
      <c r="D60" s="38"/>
      <c r="E60" s="55"/>
      <c r="F60" s="55"/>
      <c r="G60" s="54">
        <f>SUM(G58:G59)</f>
        <v>127057</v>
      </c>
      <c r="H60" s="34"/>
      <c r="I60" s="54">
        <f>SUM(I58:I59)</f>
        <v>387311</v>
      </c>
      <c r="J60" s="34"/>
      <c r="K60" s="34"/>
      <c r="L60" s="34"/>
      <c r="M60" s="34"/>
    </row>
    <row r="61" spans="1:13" ht="21.75" customHeight="1" thickTop="1">
      <c r="G61" s="62">
        <f>G60-G41</f>
        <v>0</v>
      </c>
      <c r="H61" s="34"/>
      <c r="I61" s="62">
        <f>I60-I41</f>
        <v>0</v>
      </c>
      <c r="J61" s="34"/>
      <c r="K61" s="34"/>
      <c r="L61" s="34"/>
      <c r="M61" s="34"/>
    </row>
    <row r="62" spans="1:13" ht="21.75" customHeight="1">
      <c r="G62" s="34"/>
      <c r="H62" s="34"/>
      <c r="I62" s="34"/>
      <c r="J62" s="34"/>
      <c r="K62" s="34"/>
      <c r="L62" s="34"/>
      <c r="M62" s="31" t="s">
        <v>161</v>
      </c>
    </row>
    <row r="63" spans="1:13" ht="21.75" customHeight="1">
      <c r="A63" s="28" t="s">
        <v>156</v>
      </c>
      <c r="G63" s="34"/>
      <c r="H63" s="34"/>
      <c r="I63" s="34"/>
      <c r="J63" s="34"/>
      <c r="K63" s="34"/>
      <c r="L63" s="34"/>
      <c r="M63" s="34"/>
    </row>
    <row r="64" spans="1:13" ht="21.75" customHeight="1">
      <c r="A64" s="12" t="s">
        <v>157</v>
      </c>
      <c r="D64" s="38"/>
      <c r="E64" s="39"/>
      <c r="F64" s="39"/>
      <c r="G64" s="60"/>
      <c r="H64" s="60"/>
      <c r="I64" s="60"/>
      <c r="J64" s="60"/>
      <c r="K64" s="60"/>
      <c r="M64" s="60"/>
    </row>
    <row r="65" spans="1:13" ht="21.75" customHeight="1" thickBot="1">
      <c r="A65" s="12" t="s">
        <v>158</v>
      </c>
      <c r="G65" s="63">
        <f>G53/bs!G80</f>
        <v>0.3701056499770326</v>
      </c>
      <c r="H65" s="34"/>
      <c r="I65" s="63">
        <f>I53/bs!I80</f>
        <v>0.41777369468687797</v>
      </c>
      <c r="J65" s="34"/>
      <c r="K65" s="63">
        <f>K53/bs!K80</f>
        <v>0.38681365793905986</v>
      </c>
      <c r="L65" s="34"/>
      <c r="M65" s="63">
        <f>M53/bs!M80</f>
        <v>7.7540958505588731E-2</v>
      </c>
    </row>
    <row r="66" spans="1:13" ht="21.75" customHeight="1" thickTop="1"/>
    <row r="68" spans="1:13" ht="21.75" customHeight="1">
      <c r="A68" s="12" t="str">
        <f>bs!$A$35</f>
        <v>The accompanying condensed notes to interim financial statements are an integral part of the financial statements.</v>
      </c>
    </row>
    <row r="69" spans="1:13" ht="21.75" customHeight="1">
      <c r="G69" s="12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6"/>
  <sheetViews>
    <sheetView showGridLines="0" view="pageBreakPreview" zoomScale="85" zoomScaleNormal="85" zoomScaleSheetLayoutView="85" workbookViewId="0">
      <selection activeCell="A2" sqref="A2"/>
    </sheetView>
  </sheetViews>
  <sheetFormatPr defaultColWidth="9.28515625" defaultRowHeight="21.75" customHeight="1"/>
  <cols>
    <col min="1" max="1" width="44.5703125" style="23" customWidth="1"/>
    <col min="2" max="2" width="6" style="42" customWidth="1"/>
    <col min="3" max="3" width="1.28515625" style="23" customWidth="1"/>
    <col min="4" max="4" width="18.42578125" style="23" customWidth="1"/>
    <col min="5" max="5" width="1.5703125" style="23" customWidth="1"/>
    <col min="6" max="6" width="18.42578125" style="23" customWidth="1"/>
    <col min="7" max="7" width="1.5703125" style="23" customWidth="1"/>
    <col min="8" max="8" width="18.42578125" style="23" customWidth="1"/>
    <col min="9" max="9" width="1.5703125" style="23" customWidth="1"/>
    <col min="10" max="10" width="18.42578125" style="23" customWidth="1"/>
    <col min="11" max="11" width="1.5703125" style="23" customWidth="1"/>
    <col min="12" max="12" width="18.42578125" style="23" customWidth="1"/>
    <col min="13" max="13" width="1.5703125" style="23" customWidth="1"/>
    <col min="14" max="14" width="21.5703125" style="23" customWidth="1"/>
    <col min="15" max="15" width="1.5703125" style="23" customWidth="1"/>
    <col min="16" max="16" width="21.5703125" style="23" customWidth="1"/>
    <col min="17" max="17" width="1.5703125" style="23" customWidth="1"/>
    <col min="18" max="18" width="21.5703125" style="23" customWidth="1"/>
    <col min="19" max="19" width="1.5703125" style="23" customWidth="1"/>
    <col min="20" max="20" width="21.5703125" style="23" customWidth="1"/>
    <col min="21" max="21" width="1.5703125" style="23" customWidth="1"/>
    <col min="22" max="22" width="10.7109375" style="23" bestFit="1" customWidth="1"/>
    <col min="23" max="16384" width="9.28515625" style="23"/>
  </cols>
  <sheetData>
    <row r="1" spans="1:38" ht="21.75" customHeight="1">
      <c r="N1" s="43"/>
      <c r="T1" s="43" t="s">
        <v>136</v>
      </c>
    </row>
    <row r="2" spans="1:38" s="20" customFormat="1" ht="21.75" customHeight="1">
      <c r="A2" s="16" t="s">
        <v>103</v>
      </c>
      <c r="B2" s="39"/>
      <c r="C2" s="16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38" s="21" customFormat="1" ht="21.75" customHeight="1">
      <c r="A3" s="16" t="s">
        <v>65</v>
      </c>
      <c r="B3" s="42"/>
      <c r="C3" s="16"/>
    </row>
    <row r="4" spans="1:38" s="21" customFormat="1" ht="21.75" customHeight="1">
      <c r="A4" s="16" t="str">
        <f>pl!A4</f>
        <v>For the three-month period ended 31 March 2025</v>
      </c>
      <c r="B4" s="42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38" ht="21.75" customHeight="1">
      <c r="B5" s="44"/>
      <c r="C5" s="36"/>
      <c r="L5" s="25"/>
      <c r="M5" s="25"/>
      <c r="N5" s="25"/>
      <c r="O5" s="25"/>
      <c r="P5" s="25"/>
      <c r="Q5" s="25"/>
      <c r="R5" s="25"/>
      <c r="S5" s="25"/>
      <c r="T5" s="25" t="s">
        <v>135</v>
      </c>
    </row>
    <row r="6" spans="1:38" ht="21.75" customHeight="1">
      <c r="B6" s="44"/>
      <c r="C6" s="36"/>
      <c r="D6" s="73" t="s">
        <v>74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38" ht="21.75" customHeight="1">
      <c r="B7" s="44"/>
      <c r="C7" s="36"/>
      <c r="D7" s="74" t="s">
        <v>101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51"/>
      <c r="R7" s="51"/>
      <c r="S7" s="51"/>
      <c r="T7" s="51"/>
    </row>
    <row r="8" spans="1:38" ht="21.75" customHeight="1">
      <c r="B8" s="44"/>
      <c r="C8" s="36"/>
      <c r="L8" s="25"/>
      <c r="M8" s="25"/>
      <c r="N8" s="45" t="s">
        <v>78</v>
      </c>
      <c r="O8" s="25"/>
      <c r="P8" s="25"/>
      <c r="Q8" s="25"/>
      <c r="R8" s="45"/>
      <c r="S8" s="25"/>
      <c r="T8" s="25"/>
    </row>
    <row r="9" spans="1:38" ht="21.75" customHeight="1">
      <c r="B9" s="44"/>
      <c r="C9" s="36"/>
      <c r="L9" s="25"/>
      <c r="M9" s="25"/>
      <c r="N9" s="47" t="s">
        <v>77</v>
      </c>
      <c r="O9" s="25"/>
      <c r="P9" s="25"/>
      <c r="Q9" s="25"/>
      <c r="R9" s="25"/>
      <c r="S9" s="25"/>
      <c r="T9" s="25"/>
    </row>
    <row r="10" spans="1:38" ht="21.75" customHeight="1">
      <c r="B10" s="44"/>
      <c r="C10" s="36"/>
      <c r="H10" s="24"/>
      <c r="L10" s="25"/>
      <c r="M10" s="25"/>
      <c r="N10" s="46" t="s">
        <v>79</v>
      </c>
      <c r="O10" s="25"/>
      <c r="P10" s="25"/>
      <c r="Q10" s="25"/>
      <c r="R10" s="25"/>
      <c r="S10" s="25"/>
      <c r="T10" s="25"/>
    </row>
    <row r="11" spans="1:38" ht="21.75" customHeight="1">
      <c r="B11" s="44"/>
      <c r="C11" s="36"/>
      <c r="H11" s="24" t="s">
        <v>216</v>
      </c>
      <c r="L11" s="25"/>
      <c r="M11" s="25"/>
      <c r="N11" s="45" t="s">
        <v>82</v>
      </c>
      <c r="O11" s="25"/>
      <c r="P11" s="25"/>
      <c r="Q11" s="25"/>
      <c r="R11" s="45" t="s">
        <v>109</v>
      </c>
      <c r="S11" s="25"/>
      <c r="T11" s="25"/>
    </row>
    <row r="12" spans="1:38" s="24" customFormat="1" ht="21.75" customHeight="1">
      <c r="B12" s="42"/>
      <c r="D12" s="45" t="s">
        <v>63</v>
      </c>
      <c r="H12" s="24" t="s">
        <v>211</v>
      </c>
      <c r="J12" s="72" t="s">
        <v>44</v>
      </c>
      <c r="K12" s="72"/>
      <c r="L12" s="72"/>
      <c r="M12" s="45"/>
      <c r="N12" s="24" t="s">
        <v>80</v>
      </c>
      <c r="O12" s="45"/>
      <c r="P12" s="24" t="s">
        <v>106</v>
      </c>
      <c r="Q12" s="45"/>
      <c r="R12" s="24" t="s">
        <v>110</v>
      </c>
      <c r="S12" s="45"/>
    </row>
    <row r="13" spans="1:38" s="24" customFormat="1" ht="21.75" customHeight="1">
      <c r="B13" s="42"/>
      <c r="D13" s="45" t="s">
        <v>66</v>
      </c>
      <c r="F13" s="45" t="s">
        <v>45</v>
      </c>
      <c r="H13" s="45" t="s">
        <v>133</v>
      </c>
      <c r="J13" s="45" t="s">
        <v>46</v>
      </c>
      <c r="K13" s="45"/>
      <c r="L13" s="45"/>
      <c r="M13" s="45"/>
      <c r="N13" s="45" t="s">
        <v>75</v>
      </c>
      <c r="O13" s="45"/>
      <c r="P13" s="45" t="s">
        <v>107</v>
      </c>
      <c r="Q13" s="45"/>
      <c r="R13" s="45" t="s">
        <v>111</v>
      </c>
      <c r="S13" s="45"/>
      <c r="T13" s="45"/>
    </row>
    <row r="14" spans="1:38" s="24" customFormat="1" ht="21.75" customHeight="1">
      <c r="B14" s="42"/>
      <c r="D14" s="47" t="s">
        <v>47</v>
      </c>
      <c r="F14" s="27" t="s">
        <v>48</v>
      </c>
      <c r="H14" s="27" t="s">
        <v>132</v>
      </c>
      <c r="J14" s="47" t="s">
        <v>190</v>
      </c>
      <c r="L14" s="47" t="s">
        <v>49</v>
      </c>
      <c r="M14" s="31"/>
      <c r="N14" s="47" t="s">
        <v>81</v>
      </c>
      <c r="O14" s="31"/>
      <c r="P14" s="47" t="s">
        <v>108</v>
      </c>
      <c r="Q14" s="31"/>
      <c r="R14" s="47" t="s">
        <v>112</v>
      </c>
      <c r="S14" s="31"/>
      <c r="T14" s="47" t="s">
        <v>50</v>
      </c>
    </row>
    <row r="15" spans="1:38" ht="21.75" customHeight="1">
      <c r="A15" s="16" t="s">
        <v>175</v>
      </c>
      <c r="D15" s="34">
        <v>326550</v>
      </c>
      <c r="E15" s="34"/>
      <c r="F15" s="34">
        <v>1026969</v>
      </c>
      <c r="G15" s="34"/>
      <c r="H15" s="34">
        <v>20035</v>
      </c>
      <c r="I15" s="34"/>
      <c r="J15" s="34">
        <v>32655</v>
      </c>
      <c r="K15" s="34"/>
      <c r="L15" s="34">
        <v>1237775</v>
      </c>
      <c r="M15" s="34"/>
      <c r="N15" s="34">
        <v>-204549</v>
      </c>
      <c r="O15" s="34"/>
      <c r="P15" s="33">
        <f>SUM(D15:N15)</f>
        <v>2439435</v>
      </c>
      <c r="Q15" s="34"/>
      <c r="R15" s="34">
        <v>323054</v>
      </c>
      <c r="S15" s="34"/>
      <c r="T15" s="33">
        <f t="shared" ref="T15:T18" si="0">SUM(P15:R15)</f>
        <v>2762489</v>
      </c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</row>
    <row r="16" spans="1:38" ht="21.75" customHeight="1">
      <c r="A16" s="23" t="s">
        <v>137</v>
      </c>
      <c r="D16" s="33">
        <v>0</v>
      </c>
      <c r="E16" s="34"/>
      <c r="F16" s="33">
        <v>0</v>
      </c>
      <c r="G16" s="33"/>
      <c r="H16" s="33">
        <v>0</v>
      </c>
      <c r="I16" s="33"/>
      <c r="J16" s="33">
        <v>0</v>
      </c>
      <c r="K16" s="31"/>
      <c r="L16" s="33">
        <f>SUM(pl!I53)</f>
        <v>136424</v>
      </c>
      <c r="M16" s="34"/>
      <c r="N16" s="33">
        <v>0</v>
      </c>
      <c r="O16" s="34"/>
      <c r="P16" s="33">
        <f>SUM(D16:N16)</f>
        <v>136424</v>
      </c>
      <c r="Q16" s="34"/>
      <c r="R16" s="33">
        <f>SUM(pl!I54)</f>
        <v>14025</v>
      </c>
      <c r="S16" s="34"/>
      <c r="T16" s="33">
        <f t="shared" si="0"/>
        <v>150449</v>
      </c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3"/>
      <c r="AI16" s="34"/>
      <c r="AJ16" s="34"/>
      <c r="AK16" s="34"/>
      <c r="AL16" s="33"/>
    </row>
    <row r="17" spans="1:38" ht="21.75" customHeight="1">
      <c r="A17" s="23" t="s">
        <v>138</v>
      </c>
      <c r="D17" s="48">
        <v>0</v>
      </c>
      <c r="E17" s="34"/>
      <c r="F17" s="48">
        <v>0</v>
      </c>
      <c r="G17" s="33"/>
      <c r="H17" s="48">
        <v>0</v>
      </c>
      <c r="I17" s="33"/>
      <c r="J17" s="48">
        <v>0</v>
      </c>
      <c r="K17" s="31"/>
      <c r="L17" s="48">
        <v>-283</v>
      </c>
      <c r="M17" s="34"/>
      <c r="N17" s="48">
        <v>222377</v>
      </c>
      <c r="O17" s="34"/>
      <c r="P17" s="48">
        <f>SUM(D17:N17)</f>
        <v>222094</v>
      </c>
      <c r="Q17" s="34"/>
      <c r="R17" s="48">
        <f>pl!I59-pl!I54</f>
        <v>14768</v>
      </c>
      <c r="S17" s="34"/>
      <c r="T17" s="48">
        <f t="shared" si="0"/>
        <v>236862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r="18" spans="1:38" ht="21.75" customHeight="1">
      <c r="A18" s="23" t="s">
        <v>139</v>
      </c>
      <c r="D18" s="52">
        <f>SUM(D16:D17)</f>
        <v>0</v>
      </c>
      <c r="E18" s="34"/>
      <c r="F18" s="52">
        <f>SUM(F16:F17)</f>
        <v>0</v>
      </c>
      <c r="G18" s="34"/>
      <c r="H18" s="52">
        <f>SUM(H16:H17)</f>
        <v>0</v>
      </c>
      <c r="I18" s="34"/>
      <c r="J18" s="52">
        <f>SUM(J16:J17)</f>
        <v>0</v>
      </c>
      <c r="K18" s="34"/>
      <c r="L18" s="52">
        <f>SUM(L16:L17)</f>
        <v>136141</v>
      </c>
      <c r="M18" s="34"/>
      <c r="N18" s="52">
        <f>SUM(N16:N17)</f>
        <v>222377</v>
      </c>
      <c r="O18" s="34"/>
      <c r="P18" s="52">
        <f>SUM(D18:N18)</f>
        <v>358518</v>
      </c>
      <c r="Q18" s="34"/>
      <c r="R18" s="52">
        <f>SUM(R16:R17)</f>
        <v>28793</v>
      </c>
      <c r="S18" s="34"/>
      <c r="T18" s="52">
        <f t="shared" si="0"/>
        <v>387311</v>
      </c>
    </row>
    <row r="19" spans="1:38" ht="21.75" customHeight="1">
      <c r="A19" s="23" t="s">
        <v>181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</row>
    <row r="20" spans="1:38" ht="21.75" customHeight="1">
      <c r="A20" s="23" t="s">
        <v>150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38" ht="21.75" customHeight="1">
      <c r="A21" s="23" t="s">
        <v>162</v>
      </c>
      <c r="D21" s="37">
        <v>0</v>
      </c>
      <c r="E21" s="34"/>
      <c r="F21" s="37">
        <v>0</v>
      </c>
      <c r="G21" s="34"/>
      <c r="H21" s="37">
        <v>0</v>
      </c>
      <c r="I21" s="34"/>
      <c r="J21" s="37">
        <v>0</v>
      </c>
      <c r="K21" s="34"/>
      <c r="L21" s="37">
        <v>-85470</v>
      </c>
      <c r="M21" s="34"/>
      <c r="N21" s="37">
        <v>0</v>
      </c>
      <c r="O21" s="34"/>
      <c r="P21" s="48">
        <f>SUM(D21:N21)</f>
        <v>-85470</v>
      </c>
      <c r="Q21" s="34"/>
      <c r="R21" s="37">
        <v>0</v>
      </c>
      <c r="S21" s="34"/>
      <c r="T21" s="48">
        <f t="shared" ref="T21" si="1">SUM(P21:R21)</f>
        <v>-85470</v>
      </c>
    </row>
    <row r="22" spans="1:38" ht="21.75" customHeight="1" thickBot="1">
      <c r="A22" s="16" t="s">
        <v>176</v>
      </c>
      <c r="D22" s="50">
        <f>SUM(D15:D15,D18:D21)</f>
        <v>326550</v>
      </c>
      <c r="E22" s="34"/>
      <c r="F22" s="50">
        <f>SUM(F15:F15,F18:F21)</f>
        <v>1026969</v>
      </c>
      <c r="G22" s="34"/>
      <c r="H22" s="50">
        <f>SUM(H15:H15,H18:H21)</f>
        <v>20035</v>
      </c>
      <c r="I22" s="34"/>
      <c r="J22" s="50">
        <f>SUM(J15:J15,J18:J21)</f>
        <v>32655</v>
      </c>
      <c r="K22" s="34"/>
      <c r="L22" s="50">
        <f>SUM(L15:L15,L18:L21)</f>
        <v>1288446</v>
      </c>
      <c r="M22" s="34"/>
      <c r="N22" s="50">
        <f>SUM(N15:N15,N18:N21)</f>
        <v>17828</v>
      </c>
      <c r="O22" s="34"/>
      <c r="P22" s="50">
        <f>SUM(P15:P15,P18:P21)</f>
        <v>2712483</v>
      </c>
      <c r="Q22" s="34"/>
      <c r="R22" s="50">
        <f>SUM(R15:R15,R18:R21)</f>
        <v>351847</v>
      </c>
      <c r="S22" s="34"/>
      <c r="T22" s="50">
        <f>SUM(T15:T15,T18:T21)</f>
        <v>3064330</v>
      </c>
    </row>
    <row r="23" spans="1:38" ht="21.6" customHeight="1" thickTop="1">
      <c r="D23" s="34"/>
      <c r="E23" s="34"/>
      <c r="F23" s="34"/>
      <c r="G23" s="34"/>
      <c r="H23" s="34"/>
      <c r="I23" s="34"/>
      <c r="J23" s="34"/>
      <c r="K23" s="34"/>
      <c r="L23" s="53"/>
      <c r="M23" s="34"/>
      <c r="N23" s="53"/>
      <c r="O23" s="34"/>
      <c r="P23" s="34"/>
      <c r="Q23" s="34"/>
      <c r="S23" s="34"/>
      <c r="T23" s="34"/>
    </row>
    <row r="24" spans="1:38" ht="21.75" customHeight="1">
      <c r="A24" s="16" t="s">
        <v>197</v>
      </c>
      <c r="D24" s="34">
        <v>326550</v>
      </c>
      <c r="E24" s="34"/>
      <c r="F24" s="34">
        <v>1026969</v>
      </c>
      <c r="G24" s="34"/>
      <c r="H24" s="34">
        <v>-66458</v>
      </c>
      <c r="I24" s="34"/>
      <c r="J24" s="34">
        <v>32655</v>
      </c>
      <c r="K24" s="34"/>
      <c r="L24" s="34">
        <v>1786883</v>
      </c>
      <c r="M24" s="34"/>
      <c r="N24" s="34">
        <v>-272599</v>
      </c>
      <c r="O24" s="34"/>
      <c r="P24" s="34">
        <f t="shared" ref="P24:P26" si="2">SUM(D24:N24)</f>
        <v>2834000</v>
      </c>
      <c r="Q24" s="34"/>
      <c r="R24" s="34">
        <v>95579</v>
      </c>
      <c r="S24" s="34"/>
      <c r="T24" s="34">
        <f t="shared" ref="T24:T29" si="3">SUM(P24:R24)</f>
        <v>2929579</v>
      </c>
    </row>
    <row r="25" spans="1:38" ht="21.75" customHeight="1">
      <c r="A25" s="23" t="s">
        <v>137</v>
      </c>
      <c r="D25" s="33">
        <v>0</v>
      </c>
      <c r="E25" s="34"/>
      <c r="F25" s="33">
        <v>0</v>
      </c>
      <c r="G25" s="33"/>
      <c r="H25" s="33">
        <v>0</v>
      </c>
      <c r="I25" s="33"/>
      <c r="J25" s="33">
        <v>0</v>
      </c>
      <c r="K25" s="31"/>
      <c r="L25" s="33">
        <f>SUM(pl!G53)</f>
        <v>120858</v>
      </c>
      <c r="M25" s="34"/>
      <c r="N25" s="33">
        <v>0</v>
      </c>
      <c r="O25" s="34"/>
      <c r="P25" s="33">
        <f t="shared" si="2"/>
        <v>120858</v>
      </c>
      <c r="Q25" s="34"/>
      <c r="R25" s="33">
        <f>SUM(pl!G54)</f>
        <v>7734</v>
      </c>
      <c r="S25" s="34"/>
      <c r="T25" s="33">
        <f t="shared" si="3"/>
        <v>128592</v>
      </c>
    </row>
    <row r="26" spans="1:38" ht="21.75" customHeight="1">
      <c r="A26" s="23" t="s">
        <v>138</v>
      </c>
      <c r="D26" s="48">
        <v>0</v>
      </c>
      <c r="E26" s="34"/>
      <c r="F26" s="48">
        <v>0</v>
      </c>
      <c r="G26" s="33"/>
      <c r="H26" s="48">
        <v>0</v>
      </c>
      <c r="I26" s="33"/>
      <c r="J26" s="48">
        <v>0</v>
      </c>
      <c r="K26" s="31"/>
      <c r="L26" s="48">
        <v>-391</v>
      </c>
      <c r="M26" s="34"/>
      <c r="N26" s="48">
        <v>-985</v>
      </c>
      <c r="O26" s="34"/>
      <c r="P26" s="48">
        <f t="shared" si="2"/>
        <v>-1376</v>
      </c>
      <c r="Q26" s="34"/>
      <c r="R26" s="48">
        <f>pl!G59-pl!G54</f>
        <v>-159</v>
      </c>
      <c r="S26" s="34"/>
      <c r="T26" s="48">
        <f t="shared" si="3"/>
        <v>-1535</v>
      </c>
    </row>
    <row r="27" spans="1:38" ht="21.75" customHeight="1">
      <c r="A27" s="23" t="s">
        <v>139</v>
      </c>
      <c r="D27" s="34">
        <f>SUM(D25:D26)</f>
        <v>0</v>
      </c>
      <c r="E27" s="34"/>
      <c r="F27" s="34">
        <f>SUM(F25:F26)</f>
        <v>0</v>
      </c>
      <c r="G27" s="34"/>
      <c r="H27" s="34">
        <f>SUM(H25:H26)</f>
        <v>0</v>
      </c>
      <c r="I27" s="34"/>
      <c r="J27" s="34">
        <f>SUM(J25:J26)</f>
        <v>0</v>
      </c>
      <c r="K27" s="34"/>
      <c r="L27" s="34">
        <f>SUM(L25:L26)</f>
        <v>120467</v>
      </c>
      <c r="M27" s="34"/>
      <c r="N27" s="34">
        <f>SUM(N25:N26)</f>
        <v>-985</v>
      </c>
      <c r="O27" s="34"/>
      <c r="P27" s="34">
        <f>SUM(D27:N27)</f>
        <v>119482</v>
      </c>
      <c r="Q27" s="34"/>
      <c r="R27" s="34">
        <f>SUM(R25:R26)</f>
        <v>7575</v>
      </c>
      <c r="S27" s="34"/>
      <c r="T27" s="34">
        <f t="shared" si="3"/>
        <v>127057</v>
      </c>
    </row>
    <row r="28" spans="1:38" ht="21.75" customHeight="1">
      <c r="A28" s="23" t="s">
        <v>173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38" ht="21.75" customHeight="1">
      <c r="A29" s="23" t="s">
        <v>174</v>
      </c>
      <c r="D29" s="34">
        <v>0</v>
      </c>
      <c r="E29" s="34"/>
      <c r="F29" s="34">
        <v>0</v>
      </c>
      <c r="G29" s="34"/>
      <c r="H29" s="34">
        <v>0</v>
      </c>
      <c r="I29" s="34"/>
      <c r="J29" s="34">
        <v>0</v>
      </c>
      <c r="K29" s="34"/>
      <c r="L29" s="34">
        <v>0</v>
      </c>
      <c r="M29" s="34"/>
      <c r="N29" s="34">
        <v>0</v>
      </c>
      <c r="O29" s="34"/>
      <c r="P29" s="34">
        <v>0</v>
      </c>
      <c r="Q29" s="34"/>
      <c r="R29" s="34">
        <v>-5080</v>
      </c>
      <c r="S29" s="34"/>
      <c r="T29" s="34">
        <f t="shared" si="3"/>
        <v>-5080</v>
      </c>
    </row>
    <row r="30" spans="1:38" ht="21.75" customHeight="1">
      <c r="A30" s="23" t="s">
        <v>181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3"/>
      <c r="Q30" s="34"/>
      <c r="R30" s="34"/>
      <c r="S30" s="34"/>
      <c r="T30" s="33"/>
    </row>
    <row r="31" spans="1:38" ht="21.75" customHeight="1">
      <c r="A31" s="23" t="s">
        <v>150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3"/>
      <c r="Q31" s="34"/>
      <c r="R31" s="34"/>
      <c r="S31" s="34"/>
      <c r="T31" s="33"/>
    </row>
    <row r="32" spans="1:38" ht="21.75" customHeight="1">
      <c r="A32" s="23" t="s">
        <v>162</v>
      </c>
      <c r="D32" s="34">
        <v>0</v>
      </c>
      <c r="E32" s="34"/>
      <c r="F32" s="34">
        <v>0</v>
      </c>
      <c r="G32" s="34"/>
      <c r="H32" s="34">
        <v>0</v>
      </c>
      <c r="I32" s="34"/>
      <c r="J32" s="34">
        <v>0</v>
      </c>
      <c r="K32" s="34"/>
      <c r="L32" s="34">
        <v>-3063</v>
      </c>
      <c r="M32" s="34"/>
      <c r="N32" s="34">
        <v>0</v>
      </c>
      <c r="O32" s="34"/>
      <c r="P32" s="34">
        <f>SUM(D32:N32)</f>
        <v>-3063</v>
      </c>
      <c r="Q32" s="34"/>
      <c r="R32" s="34">
        <v>0</v>
      </c>
      <c r="S32" s="34"/>
      <c r="T32" s="33">
        <f t="shared" ref="T32" si="4">SUM(P32:R32)</f>
        <v>-3063</v>
      </c>
    </row>
    <row r="33" spans="1:20" ht="21.75" customHeight="1" thickBot="1">
      <c r="A33" s="16" t="s">
        <v>198</v>
      </c>
      <c r="D33" s="54">
        <f>SUM(D24,D27:D32)</f>
        <v>326550</v>
      </c>
      <c r="E33" s="34"/>
      <c r="F33" s="54">
        <f>SUM(F24,F27:F32)</f>
        <v>1026969</v>
      </c>
      <c r="G33" s="34"/>
      <c r="H33" s="54">
        <f>SUM(H24,H27:H32)</f>
        <v>-66458</v>
      </c>
      <c r="I33" s="34"/>
      <c r="J33" s="54">
        <f>SUM(J24,J27:J32)</f>
        <v>32655</v>
      </c>
      <c r="K33" s="34"/>
      <c r="L33" s="54">
        <f>SUM(L24,L27:L32)</f>
        <v>1904287</v>
      </c>
      <c r="M33" s="34"/>
      <c r="N33" s="54">
        <f>SUM(N24,N27:N32)</f>
        <v>-273584</v>
      </c>
      <c r="O33" s="34"/>
      <c r="P33" s="54">
        <f>SUM(P24,P27:P32)</f>
        <v>2950419</v>
      </c>
      <c r="Q33" s="34"/>
      <c r="R33" s="54">
        <f>SUM(R24,R27:R32)</f>
        <v>98074</v>
      </c>
      <c r="S33" s="34"/>
      <c r="T33" s="54">
        <f>SUM(T24,T27:T32)</f>
        <v>3048493</v>
      </c>
    </row>
    <row r="34" spans="1:20" ht="21.75" customHeight="1" thickTop="1">
      <c r="D34" s="14">
        <f>D24-bs!I80</f>
        <v>0</v>
      </c>
      <c r="F34" s="14">
        <f>F24-bs!I81</f>
        <v>0</v>
      </c>
      <c r="H34" s="14">
        <f>H24-bs!I82</f>
        <v>0</v>
      </c>
      <c r="J34" s="14">
        <f>J24-bs!I84</f>
        <v>0</v>
      </c>
      <c r="L34" s="14">
        <f>L24-bs!I85</f>
        <v>0</v>
      </c>
      <c r="N34" s="14">
        <f>N24-bs!I86</f>
        <v>0</v>
      </c>
      <c r="P34" s="14">
        <f>P24-bs!I87</f>
        <v>0</v>
      </c>
      <c r="R34" s="14">
        <f>R24-bs!I88</f>
        <v>0</v>
      </c>
      <c r="T34" s="14">
        <f>T24-bs!I89</f>
        <v>0</v>
      </c>
    </row>
    <row r="35" spans="1:20" ht="21.75" customHeight="1">
      <c r="D35" s="14">
        <f>D33-bs!G80</f>
        <v>0</v>
      </c>
      <c r="F35" s="14">
        <f>F33-bs!G81</f>
        <v>0</v>
      </c>
      <c r="H35" s="14">
        <f>H33-bs!G82</f>
        <v>0</v>
      </c>
      <c r="J35" s="14">
        <f>J33-bs!G84</f>
        <v>0</v>
      </c>
      <c r="L35" s="14">
        <f>L33-bs!G85</f>
        <v>0</v>
      </c>
      <c r="N35" s="14">
        <f>N33-bs!G86</f>
        <v>0</v>
      </c>
      <c r="P35" s="14">
        <f>P33-bs!G87</f>
        <v>0</v>
      </c>
      <c r="R35" s="14">
        <f>R33-bs!G88</f>
        <v>0</v>
      </c>
      <c r="T35" s="14">
        <f>T33-bs!G89</f>
        <v>0</v>
      </c>
    </row>
    <row r="36" spans="1:20" ht="21.75" customHeight="1">
      <c r="A36" s="12" t="str">
        <f>bs!$A$35</f>
        <v>The accompanying condensed notes to interim financial statements are an integral part of the financial statements.</v>
      </c>
      <c r="B36" s="12"/>
      <c r="C36" s="12"/>
      <c r="D36" s="39"/>
      <c r="E36" s="39"/>
      <c r="F36" s="39"/>
      <c r="G36" s="39"/>
      <c r="H36" s="39"/>
      <c r="I36" s="39"/>
      <c r="J36" s="39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3"/>
  <sheetViews>
    <sheetView showGridLines="0" view="pageBreakPreview" zoomScale="85" zoomScaleNormal="85" zoomScaleSheetLayoutView="85" workbookViewId="0">
      <selection activeCell="A2" sqref="A2"/>
    </sheetView>
  </sheetViews>
  <sheetFormatPr defaultColWidth="9.28515625" defaultRowHeight="21" customHeight="1"/>
  <cols>
    <col min="1" max="1" width="44.5703125" style="23" customWidth="1"/>
    <col min="2" max="2" width="9.7109375" style="42" customWidth="1"/>
    <col min="3" max="3" width="1.28515625" style="23" customWidth="1"/>
    <col min="4" max="4" width="19.28515625" style="23" customWidth="1"/>
    <col min="5" max="5" width="1.5703125" style="23" customWidth="1"/>
    <col min="6" max="6" width="20.28515625" style="23" customWidth="1"/>
    <col min="7" max="7" width="1.5703125" style="23" customWidth="1"/>
    <col min="8" max="8" width="20.5703125" style="23" customWidth="1"/>
    <col min="9" max="9" width="1.5703125" style="23" customWidth="1"/>
    <col min="10" max="10" width="20" style="23" customWidth="1"/>
    <col min="11" max="11" width="1.5703125" style="23" customWidth="1"/>
    <col min="12" max="12" width="21" style="23" customWidth="1"/>
    <col min="13" max="13" width="1.5703125" style="23" customWidth="1"/>
    <col min="14" max="16384" width="9.28515625" style="23"/>
  </cols>
  <sheetData>
    <row r="1" spans="1:22" ht="21" customHeight="1">
      <c r="L1" s="43" t="s">
        <v>136</v>
      </c>
    </row>
    <row r="2" spans="1:22" s="20" customFormat="1" ht="21" customHeight="1">
      <c r="A2" s="16" t="s">
        <v>103</v>
      </c>
      <c r="B2" s="39"/>
      <c r="C2" s="16"/>
      <c r="D2" s="28"/>
      <c r="E2" s="28"/>
      <c r="F2" s="28"/>
      <c r="G2" s="28"/>
      <c r="H2" s="28"/>
      <c r="I2" s="28"/>
      <c r="J2" s="28"/>
      <c r="K2" s="28"/>
      <c r="L2" s="28"/>
    </row>
    <row r="3" spans="1:22" s="21" customFormat="1" ht="21" customHeight="1">
      <c r="A3" s="16" t="s">
        <v>212</v>
      </c>
      <c r="B3" s="42"/>
      <c r="C3" s="16"/>
    </row>
    <row r="4" spans="1:22" s="21" customFormat="1" ht="21" customHeight="1">
      <c r="A4" s="16" t="str">
        <f>pl!A4</f>
        <v>For the three-month period ended 31 March 2025</v>
      </c>
      <c r="B4" s="42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22" ht="14.25">
      <c r="B5" s="44"/>
      <c r="C5" s="36"/>
      <c r="J5" s="25"/>
      <c r="K5" s="25"/>
      <c r="L5" s="25" t="s">
        <v>135</v>
      </c>
    </row>
    <row r="6" spans="1:22" ht="15">
      <c r="B6" s="44"/>
      <c r="C6" s="36"/>
      <c r="D6" s="73" t="s">
        <v>73</v>
      </c>
      <c r="E6" s="73"/>
      <c r="F6" s="73"/>
      <c r="G6" s="73"/>
      <c r="H6" s="73"/>
      <c r="I6" s="73"/>
      <c r="J6" s="73"/>
      <c r="K6" s="73"/>
      <c r="L6" s="73"/>
    </row>
    <row r="7" spans="1:22" s="24" customFormat="1" ht="21" customHeight="1">
      <c r="B7" s="44"/>
      <c r="D7" s="45" t="s">
        <v>63</v>
      </c>
      <c r="H7" s="75" t="s">
        <v>44</v>
      </c>
      <c r="I7" s="75"/>
      <c r="J7" s="75"/>
      <c r="K7" s="45"/>
    </row>
    <row r="8" spans="1:22" s="24" customFormat="1" ht="21" customHeight="1">
      <c r="B8" s="42"/>
      <c r="D8" s="45" t="s">
        <v>66</v>
      </c>
      <c r="F8" s="45" t="s">
        <v>45</v>
      </c>
      <c r="H8" s="45" t="s">
        <v>46</v>
      </c>
      <c r="I8" s="45"/>
      <c r="J8" s="45"/>
      <c r="K8" s="45"/>
    </row>
    <row r="9" spans="1:22" s="24" customFormat="1" ht="21" customHeight="1">
      <c r="B9" s="42"/>
      <c r="D9" s="47" t="s">
        <v>47</v>
      </c>
      <c r="F9" s="27" t="s">
        <v>48</v>
      </c>
      <c r="H9" s="47" t="s">
        <v>190</v>
      </c>
      <c r="J9" s="47" t="s">
        <v>49</v>
      </c>
      <c r="K9" s="31"/>
      <c r="L9" s="47" t="s">
        <v>50</v>
      </c>
    </row>
    <row r="10" spans="1:22" ht="21" customHeight="1">
      <c r="A10" s="16" t="str">
        <f>conso!A15</f>
        <v>Balance as at 1 January 2024</v>
      </c>
      <c r="D10" s="33">
        <v>326550</v>
      </c>
      <c r="E10" s="34"/>
      <c r="F10" s="33">
        <v>1026969</v>
      </c>
      <c r="G10" s="33"/>
      <c r="H10" s="33">
        <v>32655</v>
      </c>
      <c r="I10" s="31"/>
      <c r="J10" s="33">
        <v>838536</v>
      </c>
      <c r="K10" s="34"/>
      <c r="L10" s="33">
        <f>SUM(D10:J10)</f>
        <v>2224710</v>
      </c>
      <c r="N10" s="34"/>
      <c r="O10" s="34"/>
      <c r="P10" s="34"/>
      <c r="Q10" s="34"/>
      <c r="R10" s="34"/>
      <c r="S10" s="34"/>
      <c r="T10" s="34"/>
      <c r="U10" s="34"/>
      <c r="V10" s="34"/>
    </row>
    <row r="11" spans="1:22" ht="21" customHeight="1">
      <c r="A11" s="23" t="s">
        <v>137</v>
      </c>
      <c r="D11" s="33">
        <v>0</v>
      </c>
      <c r="E11" s="34"/>
      <c r="F11" s="33">
        <v>0</v>
      </c>
      <c r="G11" s="33"/>
      <c r="H11" s="33">
        <v>0</v>
      </c>
      <c r="I11" s="31"/>
      <c r="J11" s="33">
        <f>SUM(pl!M25)</f>
        <v>25321</v>
      </c>
      <c r="K11" s="34"/>
      <c r="L11" s="33">
        <f>SUM(D11:J11)</f>
        <v>25321</v>
      </c>
      <c r="N11" s="33"/>
      <c r="O11" s="34"/>
      <c r="P11" s="33"/>
      <c r="Q11" s="33"/>
      <c r="R11" s="33"/>
      <c r="S11" s="31"/>
      <c r="T11" s="33"/>
      <c r="U11" s="34"/>
      <c r="V11" s="33"/>
    </row>
    <row r="12" spans="1:22" ht="21" customHeight="1">
      <c r="A12" s="23" t="s">
        <v>138</v>
      </c>
      <c r="D12" s="48">
        <v>0</v>
      </c>
      <c r="E12" s="34"/>
      <c r="F12" s="48">
        <v>0</v>
      </c>
      <c r="G12" s="33"/>
      <c r="H12" s="48">
        <v>0</v>
      </c>
      <c r="I12" s="31"/>
      <c r="J12" s="48">
        <f>SUM(pl!M40)</f>
        <v>0</v>
      </c>
      <c r="K12" s="34"/>
      <c r="L12" s="48">
        <f>SUM(D12:J12)</f>
        <v>0</v>
      </c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21" customHeight="1">
      <c r="A13" s="23" t="s">
        <v>139</v>
      </c>
      <c r="D13" s="49">
        <f>SUM(D11:D12)</f>
        <v>0</v>
      </c>
      <c r="E13" s="34"/>
      <c r="F13" s="49">
        <f>SUM(F11:F12)</f>
        <v>0</v>
      </c>
      <c r="G13" s="34"/>
      <c r="H13" s="49">
        <f>SUM(H11:H12)</f>
        <v>0</v>
      </c>
      <c r="I13" s="34"/>
      <c r="J13" s="49">
        <f>SUM(J11:J12)</f>
        <v>25321</v>
      </c>
      <c r="K13" s="34"/>
      <c r="L13" s="49">
        <f>SUM(L11:L12)</f>
        <v>25321</v>
      </c>
    </row>
    <row r="14" spans="1:22" ht="21" customHeight="1" thickBot="1">
      <c r="A14" s="16" t="str">
        <f>conso!A22</f>
        <v>Balance as at 31 March 2024</v>
      </c>
      <c r="D14" s="50">
        <f>SUM(D10,D13:D13)</f>
        <v>326550</v>
      </c>
      <c r="E14" s="34"/>
      <c r="F14" s="50">
        <f>SUM(F10,F13:F13)</f>
        <v>1026969</v>
      </c>
      <c r="G14" s="34"/>
      <c r="H14" s="50">
        <f>SUM(H10,H13:H13)</f>
        <v>32655</v>
      </c>
      <c r="I14" s="34"/>
      <c r="J14" s="50">
        <f>SUM(J10,J13:J13)</f>
        <v>863857</v>
      </c>
      <c r="K14" s="34"/>
      <c r="L14" s="50">
        <f>SUM(L10,L13:L13)</f>
        <v>2250031</v>
      </c>
      <c r="N14" s="33"/>
      <c r="O14" s="33"/>
      <c r="P14" s="33"/>
      <c r="Q14" s="31"/>
      <c r="R14" s="33"/>
      <c r="S14" s="34"/>
      <c r="T14" s="33"/>
    </row>
    <row r="15" spans="1:22" ht="21" customHeight="1" thickTop="1">
      <c r="D15" s="34"/>
      <c r="E15" s="34"/>
      <c r="F15" s="34"/>
      <c r="G15" s="34"/>
      <c r="H15" s="34"/>
      <c r="I15" s="34"/>
      <c r="J15" s="31"/>
      <c r="K15" s="34"/>
      <c r="L15" s="34"/>
      <c r="N15" s="14"/>
      <c r="O15" s="14"/>
      <c r="P15" s="14"/>
      <c r="Q15" s="14"/>
      <c r="R15" s="14"/>
      <c r="S15" s="14"/>
      <c r="T15" s="14"/>
    </row>
    <row r="16" spans="1:22" ht="21" customHeight="1">
      <c r="A16" s="16" t="str">
        <f>conso!A24</f>
        <v>Balance as at 1 January 2025</v>
      </c>
      <c r="D16" s="34">
        <v>326550</v>
      </c>
      <c r="E16" s="34"/>
      <c r="F16" s="34">
        <v>1026969</v>
      </c>
      <c r="G16" s="34"/>
      <c r="H16" s="34">
        <v>32655</v>
      </c>
      <c r="I16" s="34"/>
      <c r="J16" s="34">
        <v>1289124</v>
      </c>
      <c r="K16" s="34"/>
      <c r="L16" s="34">
        <f>SUM(D16:J16)</f>
        <v>2675298</v>
      </c>
    </row>
    <row r="17" spans="1:20" ht="21" customHeight="1">
      <c r="A17" s="23" t="s">
        <v>137</v>
      </c>
      <c r="D17" s="33">
        <v>0</v>
      </c>
      <c r="E17" s="34"/>
      <c r="F17" s="33">
        <v>0</v>
      </c>
      <c r="G17" s="33"/>
      <c r="H17" s="33">
        <v>0</v>
      </c>
      <c r="I17" s="31"/>
      <c r="J17" s="33">
        <f>SUM(pl!K25)</f>
        <v>126314</v>
      </c>
      <c r="K17" s="34"/>
      <c r="L17" s="33">
        <f>SUM(D17:J17)</f>
        <v>126314</v>
      </c>
      <c r="N17" s="34"/>
      <c r="O17" s="34"/>
      <c r="P17" s="34"/>
      <c r="Q17" s="34"/>
      <c r="R17" s="34"/>
      <c r="S17" s="34"/>
      <c r="T17" s="34"/>
    </row>
    <row r="18" spans="1:20" ht="21" customHeight="1">
      <c r="A18" s="23" t="s">
        <v>138</v>
      </c>
      <c r="D18" s="48">
        <v>0</v>
      </c>
      <c r="E18" s="34"/>
      <c r="F18" s="33">
        <v>0</v>
      </c>
      <c r="G18" s="33"/>
      <c r="H18" s="33">
        <v>0</v>
      </c>
      <c r="I18" s="31"/>
      <c r="J18" s="48">
        <f>SUM(pl!K40)</f>
        <v>0</v>
      </c>
      <c r="K18" s="34"/>
      <c r="L18" s="48">
        <f>SUM(D18:J18)</f>
        <v>0</v>
      </c>
    </row>
    <row r="19" spans="1:20" ht="21" customHeight="1">
      <c r="A19" s="23" t="s">
        <v>139</v>
      </c>
      <c r="D19" s="49">
        <f>SUM(D17:D18)</f>
        <v>0</v>
      </c>
      <c r="E19" s="34"/>
      <c r="F19" s="49">
        <f>SUM(F17:F18)</f>
        <v>0</v>
      </c>
      <c r="G19" s="34"/>
      <c r="H19" s="49">
        <f>SUM(H17:H18)</f>
        <v>0</v>
      </c>
      <c r="I19" s="34"/>
      <c r="J19" s="49">
        <f>SUM(J17:J18)</f>
        <v>126314</v>
      </c>
      <c r="K19" s="34"/>
      <c r="L19" s="49">
        <f>SUM(L17:L18)</f>
        <v>126314</v>
      </c>
    </row>
    <row r="20" spans="1:20" ht="21" customHeight="1" thickBot="1">
      <c r="A20" s="16" t="str">
        <f>conso!A33</f>
        <v>Balance as at 31 March 2025</v>
      </c>
      <c r="D20" s="50">
        <f>SUM(D16,D19:D19)</f>
        <v>326550</v>
      </c>
      <c r="E20" s="34"/>
      <c r="F20" s="50">
        <f>SUM(F16,F19:F19)</f>
        <v>1026969</v>
      </c>
      <c r="G20" s="34"/>
      <c r="H20" s="50">
        <f>SUM(H16,H19:H19)</f>
        <v>32655</v>
      </c>
      <c r="I20" s="34"/>
      <c r="J20" s="50">
        <f>SUM(J16,J19:J19)</f>
        <v>1415438</v>
      </c>
      <c r="K20" s="34"/>
      <c r="L20" s="50">
        <f>SUM(L16,L19:L19)</f>
        <v>2801612</v>
      </c>
    </row>
    <row r="21" spans="1:20" ht="16.5" customHeight="1" thickTop="1">
      <c r="D21" s="14">
        <f>D16-bs!M78</f>
        <v>0</v>
      </c>
      <c r="F21" s="14">
        <f>F16-bs!M81</f>
        <v>0</v>
      </c>
      <c r="H21" s="14">
        <f>H16-bs!M84</f>
        <v>0</v>
      </c>
      <c r="J21" s="14">
        <f>J16-bs!M85</f>
        <v>0</v>
      </c>
      <c r="L21" s="14">
        <f>L16-bs!M87</f>
        <v>0</v>
      </c>
    </row>
    <row r="22" spans="1:20" ht="16.5" customHeight="1">
      <c r="D22" s="14">
        <f>D20-bs!K80</f>
        <v>0</v>
      </c>
      <c r="F22" s="14">
        <f>F20-bs!K81</f>
        <v>0</v>
      </c>
      <c r="H22" s="14">
        <f>H20-bs!K84</f>
        <v>0</v>
      </c>
      <c r="J22" s="14">
        <f>J20-bs!K85</f>
        <v>0</v>
      </c>
      <c r="L22" s="14">
        <f>L20-bs!K87</f>
        <v>0</v>
      </c>
    </row>
    <row r="23" spans="1:20" ht="21" customHeight="1">
      <c r="A23" s="12" t="str">
        <f>bs!$A$35</f>
        <v>The accompanying condensed notes to interim financial statements are an integral part of the financial statements.</v>
      </c>
      <c r="B23" s="12"/>
      <c r="C23" s="12"/>
      <c r="D23" s="39"/>
      <c r="E23" s="39"/>
      <c r="F23" s="39"/>
      <c r="G23" s="39"/>
      <c r="H23" s="39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Q84"/>
  <sheetViews>
    <sheetView showGridLines="0" tabSelected="1" view="pageBreakPreview" topLeftCell="A58" zoomScale="85" zoomScaleNormal="100" zoomScaleSheetLayoutView="85" workbookViewId="0">
      <selection activeCell="A83" sqref="A83"/>
    </sheetView>
  </sheetViews>
  <sheetFormatPr defaultColWidth="10.5703125" defaultRowHeight="21.75" customHeight="1"/>
  <cols>
    <col min="1" max="3" width="11.7109375" style="12" customWidth="1"/>
    <col min="4" max="4" width="14.28515625" style="12" customWidth="1"/>
    <col min="5" max="5" width="5.5703125" style="13" customWidth="1"/>
    <col min="6" max="6" width="3.28515625" style="13" customWidth="1"/>
    <col min="7" max="7" width="16.7109375" style="14" customWidth="1"/>
    <col min="8" max="8" width="2" style="12" customWidth="1"/>
    <col min="9" max="9" width="16.7109375" style="14" customWidth="1"/>
    <col min="10" max="10" width="2" style="12" customWidth="1"/>
    <col min="11" max="11" width="16.7109375" style="14" customWidth="1"/>
    <col min="12" max="12" width="2" style="12" customWidth="1"/>
    <col min="13" max="13" width="16.7109375" style="12" customWidth="1"/>
    <col min="14" max="14" width="14.5703125" style="12" bestFit="1" customWidth="1"/>
    <col min="15" max="15" width="9.85546875" style="12" bestFit="1" customWidth="1"/>
    <col min="16" max="16" width="13.140625" style="12" bestFit="1" customWidth="1"/>
    <col min="17" max="16384" width="10.5703125" style="12"/>
  </cols>
  <sheetData>
    <row r="1" spans="1:17" ht="21.75" customHeight="1">
      <c r="M1" s="15" t="s">
        <v>136</v>
      </c>
    </row>
    <row r="2" spans="1:17" s="20" customFormat="1" ht="21.75" customHeight="1">
      <c r="A2" s="16" t="s">
        <v>103</v>
      </c>
      <c r="B2" s="16"/>
      <c r="C2" s="17"/>
      <c r="D2" s="17"/>
      <c r="E2" s="18"/>
      <c r="F2" s="18"/>
      <c r="G2" s="19"/>
      <c r="I2" s="19"/>
      <c r="K2" s="19"/>
    </row>
    <row r="3" spans="1:17" s="20" customFormat="1" ht="21.75" customHeight="1">
      <c r="A3" s="16" t="s">
        <v>91</v>
      </c>
      <c r="B3" s="16"/>
      <c r="C3" s="17"/>
      <c r="D3" s="17"/>
      <c r="E3" s="18"/>
      <c r="F3" s="18"/>
      <c r="G3" s="19"/>
      <c r="I3" s="19"/>
      <c r="K3" s="19"/>
    </row>
    <row r="4" spans="1:17" s="21" customFormat="1" ht="21.75" customHeight="1">
      <c r="A4" s="16" t="str">
        <f>pl!A4</f>
        <v>For the three-month period ended 31 March 2025</v>
      </c>
      <c r="B4" s="16"/>
      <c r="C4" s="16"/>
      <c r="D4" s="16"/>
      <c r="G4" s="19"/>
      <c r="H4" s="20"/>
      <c r="I4" s="19"/>
      <c r="J4" s="20"/>
      <c r="K4" s="19"/>
      <c r="L4" s="20"/>
      <c r="M4" s="22"/>
    </row>
    <row r="5" spans="1:17" s="23" customFormat="1" ht="21.75" customHeight="1">
      <c r="D5" s="24"/>
      <c r="E5" s="24"/>
      <c r="G5" s="14"/>
      <c r="H5" s="12"/>
      <c r="I5" s="14"/>
      <c r="J5" s="12"/>
      <c r="K5" s="14"/>
      <c r="L5" s="12"/>
      <c r="M5" s="25" t="s">
        <v>135</v>
      </c>
    </row>
    <row r="6" spans="1:17" s="23" customFormat="1" ht="21.75" customHeight="1">
      <c r="D6" s="24"/>
      <c r="E6" s="24"/>
      <c r="G6" s="71" t="s">
        <v>74</v>
      </c>
      <c r="H6" s="71"/>
      <c r="I6" s="71"/>
      <c r="K6" s="71" t="s">
        <v>73</v>
      </c>
      <c r="L6" s="71"/>
      <c r="M6" s="71"/>
    </row>
    <row r="7" spans="1:17" s="23" customFormat="1" ht="21.75" customHeight="1">
      <c r="D7" s="24"/>
      <c r="E7" s="26"/>
      <c r="G7" s="27">
        <v>2025</v>
      </c>
      <c r="H7" s="26"/>
      <c r="I7" s="27">
        <v>2024</v>
      </c>
      <c r="J7" s="26"/>
      <c r="K7" s="27">
        <v>2025</v>
      </c>
      <c r="L7" s="26"/>
      <c r="M7" s="27">
        <v>2024</v>
      </c>
    </row>
    <row r="8" spans="1:17" s="23" customFormat="1" ht="21.75" customHeight="1">
      <c r="A8" s="28" t="s">
        <v>34</v>
      </c>
      <c r="G8" s="29"/>
      <c r="I8" s="29"/>
      <c r="K8" s="29"/>
      <c r="M8" s="25"/>
    </row>
    <row r="9" spans="1:17" s="23" customFormat="1" ht="21.75" customHeight="1">
      <c r="A9" s="12" t="s">
        <v>56</v>
      </c>
      <c r="G9" s="29">
        <f>SUM(pl!G23)</f>
        <v>163686</v>
      </c>
      <c r="H9" s="14"/>
      <c r="I9" s="29">
        <f>SUM(pl!I23)</f>
        <v>176833</v>
      </c>
      <c r="J9" s="14"/>
      <c r="K9" s="29">
        <f>SUM(pl!K23)</f>
        <v>131938</v>
      </c>
      <c r="L9" s="14"/>
      <c r="M9" s="29">
        <f>SUM(pl!M23)</f>
        <v>30920</v>
      </c>
      <c r="N9" s="11"/>
      <c r="O9" s="30"/>
      <c r="P9" s="11"/>
      <c r="Q9" s="30"/>
    </row>
    <row r="10" spans="1:17" s="23" customFormat="1" ht="21.75" customHeight="1">
      <c r="A10" s="12" t="s">
        <v>57</v>
      </c>
      <c r="G10" s="29"/>
      <c r="H10" s="14"/>
      <c r="I10" s="29"/>
      <c r="J10" s="14"/>
      <c r="K10" s="29"/>
      <c r="L10" s="14"/>
      <c r="M10" s="29"/>
      <c r="N10" s="11"/>
      <c r="O10" s="30"/>
      <c r="P10" s="11"/>
      <c r="Q10" s="30"/>
    </row>
    <row r="11" spans="1:17" s="23" customFormat="1" ht="21.75" customHeight="1">
      <c r="A11" s="12" t="s">
        <v>58</v>
      </c>
      <c r="G11" s="29"/>
      <c r="H11" s="14"/>
      <c r="I11" s="29"/>
      <c r="J11" s="14"/>
      <c r="K11" s="29"/>
      <c r="L11" s="14"/>
      <c r="M11" s="29"/>
      <c r="N11" s="11"/>
      <c r="O11" s="30"/>
      <c r="P11" s="11"/>
      <c r="Q11" s="30"/>
    </row>
    <row r="12" spans="1:17" s="23" customFormat="1" ht="21.75" customHeight="1">
      <c r="A12" s="12" t="s">
        <v>35</v>
      </c>
      <c r="G12" s="31">
        <v>132134</v>
      </c>
      <c r="H12" s="31"/>
      <c r="I12" s="31">
        <v>133948</v>
      </c>
      <c r="J12" s="31"/>
      <c r="K12" s="31">
        <v>20942</v>
      </c>
      <c r="L12" s="31"/>
      <c r="M12" s="31">
        <v>25207</v>
      </c>
      <c r="N12" s="11"/>
      <c r="O12" s="30"/>
      <c r="P12" s="11"/>
      <c r="Q12" s="30"/>
    </row>
    <row r="13" spans="1:17" s="23" customFormat="1" ht="21.75" customHeight="1">
      <c r="A13" s="12" t="s">
        <v>182</v>
      </c>
      <c r="G13" s="31"/>
      <c r="H13" s="31"/>
      <c r="I13" s="31"/>
      <c r="J13" s="31"/>
      <c r="K13" s="31"/>
      <c r="L13" s="31"/>
      <c r="M13" s="31"/>
      <c r="N13" s="11"/>
      <c r="O13" s="30"/>
      <c r="P13" s="11"/>
      <c r="Q13" s="30"/>
    </row>
    <row r="14" spans="1:17" s="23" customFormat="1" ht="21.75" customHeight="1">
      <c r="A14" s="12" t="s">
        <v>191</v>
      </c>
      <c r="G14" s="31"/>
      <c r="H14" s="31"/>
      <c r="I14" s="31"/>
      <c r="J14" s="31"/>
      <c r="K14" s="31"/>
      <c r="L14" s="31"/>
      <c r="M14" s="31"/>
      <c r="N14" s="11"/>
      <c r="O14" s="30"/>
      <c r="P14" s="11"/>
      <c r="Q14" s="30"/>
    </row>
    <row r="15" spans="1:17" s="23" customFormat="1" ht="21.75" customHeight="1">
      <c r="A15" s="12" t="s">
        <v>192</v>
      </c>
      <c r="G15" s="31">
        <v>0</v>
      </c>
      <c r="H15" s="31"/>
      <c r="I15" s="31">
        <v>535</v>
      </c>
      <c r="J15" s="31"/>
      <c r="K15" s="31">
        <v>0</v>
      </c>
      <c r="L15" s="31"/>
      <c r="M15" s="31">
        <v>535</v>
      </c>
      <c r="N15" s="11"/>
      <c r="O15" s="30"/>
      <c r="P15" s="11"/>
      <c r="Q15" s="30"/>
    </row>
    <row r="16" spans="1:17" s="23" customFormat="1" ht="21.75" customHeight="1">
      <c r="A16" s="12" t="s">
        <v>220</v>
      </c>
      <c r="G16" s="31">
        <v>1402</v>
      </c>
      <c r="H16" s="31"/>
      <c r="I16" s="31">
        <v>1261</v>
      </c>
      <c r="J16" s="31"/>
      <c r="K16" s="31">
        <v>0</v>
      </c>
      <c r="L16" s="31"/>
      <c r="M16" s="31">
        <v>132</v>
      </c>
      <c r="N16" s="11"/>
      <c r="O16" s="30"/>
      <c r="P16" s="11"/>
      <c r="Q16" s="30"/>
    </row>
    <row r="17" spans="1:17" s="23" customFormat="1" ht="21.75" customHeight="1">
      <c r="A17" s="12" t="s">
        <v>205</v>
      </c>
      <c r="G17" s="31">
        <v>3231</v>
      </c>
      <c r="H17" s="31"/>
      <c r="I17" s="31">
        <v>268</v>
      </c>
      <c r="J17" s="31"/>
      <c r="K17" s="31">
        <v>-109</v>
      </c>
      <c r="L17" s="31"/>
      <c r="M17" s="31">
        <v>119</v>
      </c>
      <c r="N17" s="11"/>
      <c r="O17" s="30"/>
      <c r="P17" s="11"/>
      <c r="Q17" s="30"/>
    </row>
    <row r="18" spans="1:17" s="23" customFormat="1" ht="21.75" customHeight="1">
      <c r="A18" s="12" t="s">
        <v>179</v>
      </c>
      <c r="G18" s="31">
        <v>-88</v>
      </c>
      <c r="H18" s="31"/>
      <c r="I18" s="31">
        <v>-441</v>
      </c>
      <c r="J18" s="31"/>
      <c r="K18" s="31">
        <v>0</v>
      </c>
      <c r="L18" s="31"/>
      <c r="M18" s="31">
        <v>1</v>
      </c>
      <c r="N18" s="11"/>
      <c r="O18" s="30"/>
      <c r="P18" s="11"/>
      <c r="Q18" s="30"/>
    </row>
    <row r="19" spans="1:17" s="23" customFormat="1" ht="21.75" customHeight="1">
      <c r="A19" s="12" t="s">
        <v>221</v>
      </c>
      <c r="G19" s="31">
        <v>3760</v>
      </c>
      <c r="H19" s="31"/>
      <c r="I19" s="31">
        <v>4750</v>
      </c>
      <c r="J19" s="31"/>
      <c r="K19" s="31">
        <v>1435</v>
      </c>
      <c r="L19" s="31"/>
      <c r="M19" s="31">
        <v>1409</v>
      </c>
      <c r="N19" s="11"/>
      <c r="O19" s="30"/>
      <c r="P19" s="11"/>
      <c r="Q19" s="30"/>
    </row>
    <row r="20" spans="1:17" s="23" customFormat="1" ht="21.75" customHeight="1">
      <c r="A20" s="12" t="s">
        <v>163</v>
      </c>
      <c r="G20" s="31">
        <v>-23</v>
      </c>
      <c r="H20" s="31"/>
      <c r="I20" s="31">
        <v>-1948</v>
      </c>
      <c r="J20" s="31"/>
      <c r="K20" s="31">
        <v>1106</v>
      </c>
      <c r="L20" s="31"/>
      <c r="M20" s="31">
        <v>-1274</v>
      </c>
      <c r="N20" s="11"/>
      <c r="O20" s="30"/>
      <c r="P20" s="11"/>
      <c r="Q20" s="30"/>
    </row>
    <row r="21" spans="1:17" s="23" customFormat="1" ht="21.75" customHeight="1">
      <c r="A21" s="12" t="s">
        <v>203</v>
      </c>
      <c r="G21" s="31"/>
      <c r="H21" s="31"/>
      <c r="I21" s="31"/>
      <c r="J21" s="31"/>
      <c r="K21" s="31"/>
      <c r="L21" s="31"/>
      <c r="M21" s="31"/>
      <c r="N21" s="11"/>
      <c r="O21" s="30"/>
      <c r="P21" s="11"/>
      <c r="Q21" s="30"/>
    </row>
    <row r="22" spans="1:17" s="23" customFormat="1" ht="21.75" customHeight="1">
      <c r="A22" s="12" t="s">
        <v>134</v>
      </c>
      <c r="G22" s="31">
        <v>32</v>
      </c>
      <c r="H22" s="31"/>
      <c r="I22" s="31">
        <v>69</v>
      </c>
      <c r="J22" s="31"/>
      <c r="K22" s="31">
        <v>32</v>
      </c>
      <c r="L22" s="31"/>
      <c r="M22" s="31">
        <v>69</v>
      </c>
      <c r="N22" s="11"/>
      <c r="O22" s="30"/>
      <c r="P22" s="11"/>
      <c r="Q22" s="30"/>
    </row>
    <row r="23" spans="1:17" s="23" customFormat="1" ht="21.75" customHeight="1">
      <c r="A23" s="12" t="s">
        <v>113</v>
      </c>
      <c r="G23" s="31">
        <v>784</v>
      </c>
      <c r="H23" s="31"/>
      <c r="I23" s="31">
        <v>462</v>
      </c>
      <c r="J23" s="31"/>
      <c r="K23" s="31">
        <v>784</v>
      </c>
      <c r="L23" s="31"/>
      <c r="M23" s="31">
        <v>462</v>
      </c>
      <c r="N23" s="11"/>
      <c r="O23" s="30"/>
      <c r="P23" s="11"/>
      <c r="Q23" s="30"/>
    </row>
    <row r="24" spans="1:17" s="23" customFormat="1" ht="21.75" customHeight="1">
      <c r="A24" s="12" t="s">
        <v>164</v>
      </c>
      <c r="G24" s="31">
        <v>0</v>
      </c>
      <c r="H24" s="31"/>
      <c r="I24" s="31" t="s">
        <v>177</v>
      </c>
      <c r="J24" s="31"/>
      <c r="K24" s="31">
        <v>-101685</v>
      </c>
      <c r="L24" s="31"/>
      <c r="M24" s="31" t="s">
        <v>177</v>
      </c>
      <c r="N24" s="11"/>
      <c r="O24" s="30"/>
      <c r="P24" s="11"/>
      <c r="Q24" s="30"/>
    </row>
    <row r="25" spans="1:17" s="23" customFormat="1" ht="21.75" customHeight="1">
      <c r="A25" s="12" t="s">
        <v>59</v>
      </c>
      <c r="G25" s="31">
        <v>-1762</v>
      </c>
      <c r="H25" s="31"/>
      <c r="I25" s="31">
        <v>-1652</v>
      </c>
      <c r="J25" s="31"/>
      <c r="K25" s="31">
        <v>-5907</v>
      </c>
      <c r="L25" s="31"/>
      <c r="M25" s="31">
        <v>-113</v>
      </c>
      <c r="N25" s="11"/>
      <c r="O25" s="30"/>
      <c r="P25" s="11"/>
      <c r="Q25" s="30"/>
    </row>
    <row r="26" spans="1:17" s="23" customFormat="1" ht="21.75" customHeight="1">
      <c r="A26" s="12" t="s">
        <v>206</v>
      </c>
      <c r="G26" s="32">
        <v>44848</v>
      </c>
      <c r="H26" s="31"/>
      <c r="I26" s="32">
        <v>46789</v>
      </c>
      <c r="J26" s="31"/>
      <c r="K26" s="32">
        <v>24154</v>
      </c>
      <c r="L26" s="31"/>
      <c r="M26" s="32">
        <v>23847</v>
      </c>
      <c r="N26" s="11"/>
      <c r="O26" s="30"/>
      <c r="P26" s="11"/>
      <c r="Q26" s="30"/>
    </row>
    <row r="27" spans="1:17" s="23" customFormat="1" ht="21.75" customHeight="1">
      <c r="A27" s="12" t="s">
        <v>60</v>
      </c>
      <c r="G27" s="33"/>
      <c r="H27" s="33"/>
      <c r="I27" s="33"/>
      <c r="J27" s="33"/>
      <c r="K27" s="33"/>
      <c r="L27" s="33"/>
      <c r="M27" s="33"/>
      <c r="N27" s="11"/>
      <c r="O27" s="30"/>
      <c r="P27" s="11"/>
      <c r="Q27" s="30"/>
    </row>
    <row r="28" spans="1:17" s="23" customFormat="1" ht="21.75" customHeight="1">
      <c r="A28" s="12" t="s">
        <v>61</v>
      </c>
      <c r="G28" s="31">
        <f>SUM(G9:G26)</f>
        <v>348004</v>
      </c>
      <c r="H28" s="31"/>
      <c r="I28" s="31">
        <f>SUM(I9:I26)</f>
        <v>360874</v>
      </c>
      <c r="J28" s="31"/>
      <c r="K28" s="31">
        <f>SUM(K9:K26)</f>
        <v>72690</v>
      </c>
      <c r="L28" s="31"/>
      <c r="M28" s="31">
        <f>SUM(M9:M26)</f>
        <v>81314</v>
      </c>
      <c r="N28" s="11"/>
      <c r="O28" s="30"/>
      <c r="P28" s="11"/>
      <c r="Q28" s="30"/>
    </row>
    <row r="29" spans="1:17" s="23" customFormat="1" ht="21.75" customHeight="1">
      <c r="A29" s="12" t="s">
        <v>62</v>
      </c>
      <c r="G29" s="31"/>
      <c r="H29" s="31"/>
      <c r="I29" s="31"/>
      <c r="J29" s="31"/>
      <c r="K29" s="31"/>
      <c r="L29" s="31"/>
      <c r="M29" s="31"/>
      <c r="N29" s="11"/>
      <c r="O29" s="30"/>
      <c r="P29" s="11"/>
      <c r="Q29" s="30"/>
    </row>
    <row r="30" spans="1:17" s="23" customFormat="1" ht="21.75" customHeight="1">
      <c r="A30" s="12" t="s">
        <v>213</v>
      </c>
      <c r="G30" s="34">
        <v>-6357</v>
      </c>
      <c r="H30" s="34"/>
      <c r="I30" s="34">
        <v>-201277</v>
      </c>
      <c r="J30" s="34"/>
      <c r="K30" s="34">
        <v>7044</v>
      </c>
      <c r="L30" s="34"/>
      <c r="M30" s="34">
        <v>-73294</v>
      </c>
      <c r="N30" s="11"/>
      <c r="O30" s="30"/>
      <c r="P30" s="11"/>
      <c r="Q30" s="30"/>
    </row>
    <row r="31" spans="1:17" s="23" customFormat="1" ht="21.75" customHeight="1">
      <c r="A31" s="12" t="s">
        <v>36</v>
      </c>
      <c r="G31" s="31">
        <v>66387</v>
      </c>
      <c r="H31" s="34"/>
      <c r="I31" s="31">
        <v>-81961</v>
      </c>
      <c r="J31" s="34"/>
      <c r="K31" s="31">
        <v>17195</v>
      </c>
      <c r="L31" s="34"/>
      <c r="M31" s="31">
        <v>11486</v>
      </c>
      <c r="N31" s="11"/>
      <c r="O31" s="30"/>
      <c r="P31" s="11"/>
      <c r="Q31" s="30"/>
    </row>
    <row r="32" spans="1:17" s="23" customFormat="1" ht="21.75" customHeight="1">
      <c r="A32" s="12" t="s">
        <v>37</v>
      </c>
      <c r="G32" s="34">
        <v>-14574</v>
      </c>
      <c r="H32" s="31"/>
      <c r="I32" s="34">
        <v>-21103</v>
      </c>
      <c r="J32" s="31"/>
      <c r="K32" s="34">
        <v>-4093</v>
      </c>
      <c r="L32" s="31"/>
      <c r="M32" s="34">
        <v>-10153</v>
      </c>
      <c r="N32" s="11"/>
      <c r="O32" s="30"/>
      <c r="P32" s="11"/>
      <c r="Q32" s="30"/>
    </row>
    <row r="33" spans="1:17" s="23" customFormat="1" ht="21.75" customHeight="1">
      <c r="A33" s="12" t="s">
        <v>38</v>
      </c>
      <c r="G33" s="34">
        <v>-2734</v>
      </c>
      <c r="H33" s="34"/>
      <c r="I33" s="34">
        <v>7129</v>
      </c>
      <c r="J33" s="34"/>
      <c r="K33" s="34">
        <v>-1533</v>
      </c>
      <c r="L33" s="34"/>
      <c r="M33" s="34">
        <v>12755</v>
      </c>
      <c r="N33" s="11"/>
      <c r="O33" s="30"/>
      <c r="P33" s="11"/>
      <c r="Q33" s="30"/>
    </row>
    <row r="34" spans="1:17" s="23" customFormat="1" ht="21.75" customHeight="1">
      <c r="A34" s="12" t="s">
        <v>39</v>
      </c>
      <c r="G34" s="35"/>
      <c r="H34" s="34"/>
      <c r="I34" s="35"/>
      <c r="J34" s="34"/>
      <c r="K34" s="35"/>
      <c r="L34" s="34"/>
      <c r="M34" s="35"/>
      <c r="N34" s="11"/>
      <c r="O34" s="30"/>
      <c r="P34" s="11"/>
      <c r="Q34" s="30"/>
    </row>
    <row r="35" spans="1:17" s="23" customFormat="1" ht="21.75" customHeight="1">
      <c r="A35" s="12" t="s">
        <v>214</v>
      </c>
      <c r="G35" s="34">
        <v>-66956</v>
      </c>
      <c r="H35" s="34"/>
      <c r="I35" s="34">
        <v>31895</v>
      </c>
      <c r="J35" s="34"/>
      <c r="K35" s="34">
        <v>-66093</v>
      </c>
      <c r="L35" s="34"/>
      <c r="M35" s="34">
        <v>-19324</v>
      </c>
      <c r="N35" s="11"/>
      <c r="O35" s="30"/>
      <c r="P35" s="11"/>
      <c r="Q35" s="30"/>
    </row>
    <row r="36" spans="1:17" s="23" customFormat="1" ht="21.75" customHeight="1">
      <c r="A36" s="12" t="s">
        <v>40</v>
      </c>
      <c r="G36" s="34">
        <v>9930</v>
      </c>
      <c r="H36" s="34"/>
      <c r="I36" s="34">
        <v>9758</v>
      </c>
      <c r="J36" s="34"/>
      <c r="K36" s="34">
        <v>4143</v>
      </c>
      <c r="L36" s="34"/>
      <c r="M36" s="34">
        <v>16628</v>
      </c>
      <c r="N36" s="11"/>
      <c r="O36" s="30"/>
      <c r="P36" s="11"/>
      <c r="Q36" s="30"/>
    </row>
    <row r="37" spans="1:17" s="23" customFormat="1" ht="21.75" customHeight="1">
      <c r="A37" s="12" t="s">
        <v>178</v>
      </c>
      <c r="G37" s="34">
        <v>-20</v>
      </c>
      <c r="H37" s="34"/>
      <c r="I37" s="34">
        <v>507</v>
      </c>
      <c r="J37" s="34"/>
      <c r="K37" s="34">
        <v>0</v>
      </c>
      <c r="L37" s="34"/>
      <c r="M37" s="34">
        <v>0</v>
      </c>
      <c r="N37" s="11"/>
      <c r="O37" s="30"/>
      <c r="P37" s="11"/>
      <c r="Q37" s="30"/>
    </row>
    <row r="38" spans="1:17" s="23" customFormat="1" ht="21.75" customHeight="1">
      <c r="A38" s="12" t="s">
        <v>215</v>
      </c>
      <c r="G38" s="32">
        <v>-17</v>
      </c>
      <c r="H38" s="31"/>
      <c r="I38" s="32">
        <v>-1555</v>
      </c>
      <c r="J38" s="31"/>
      <c r="K38" s="32">
        <v>0</v>
      </c>
      <c r="L38" s="31"/>
      <c r="M38" s="32">
        <v>0</v>
      </c>
      <c r="N38" s="11"/>
      <c r="O38" s="30"/>
      <c r="P38" s="11"/>
      <c r="Q38" s="30"/>
    </row>
    <row r="39" spans="1:17" s="23" customFormat="1" ht="21.75" customHeight="1">
      <c r="A39" s="23" t="s">
        <v>34</v>
      </c>
      <c r="C39" s="36"/>
      <c r="G39" s="31">
        <f>SUM(G28:G38)</f>
        <v>333663</v>
      </c>
      <c r="H39" s="31"/>
      <c r="I39" s="31">
        <f>SUM(I28:I38)</f>
        <v>104267</v>
      </c>
      <c r="J39" s="31"/>
      <c r="K39" s="31">
        <f>SUM(K28:K38)</f>
        <v>29353</v>
      </c>
      <c r="L39" s="31"/>
      <c r="M39" s="31">
        <f>SUM(M28:M38)</f>
        <v>19412</v>
      </c>
      <c r="N39" s="11"/>
      <c r="O39" s="30"/>
      <c r="P39" s="11"/>
      <c r="Q39" s="30"/>
    </row>
    <row r="40" spans="1:17" s="23" customFormat="1" ht="21.75" customHeight="1">
      <c r="A40" s="23" t="s">
        <v>129</v>
      </c>
      <c r="C40" s="36"/>
      <c r="G40" s="37">
        <v>-20248</v>
      </c>
      <c r="H40" s="34"/>
      <c r="I40" s="37">
        <v>-24547</v>
      </c>
      <c r="J40" s="34"/>
      <c r="K40" s="37">
        <v>-1277</v>
      </c>
      <c r="L40" s="34"/>
      <c r="M40" s="37">
        <v>-280</v>
      </c>
      <c r="N40" s="11"/>
      <c r="O40" s="30"/>
      <c r="P40" s="11"/>
      <c r="Q40" s="30"/>
    </row>
    <row r="41" spans="1:17" s="23" customFormat="1" ht="21.75" customHeight="1">
      <c r="A41" s="16" t="s">
        <v>165</v>
      </c>
      <c r="C41" s="36"/>
      <c r="G41" s="37">
        <f>SUM(G39:G40)</f>
        <v>313415</v>
      </c>
      <c r="H41" s="34"/>
      <c r="I41" s="37">
        <f>SUM(I39:I40)</f>
        <v>79720</v>
      </c>
      <c r="J41" s="34"/>
      <c r="K41" s="37">
        <f>SUM(K39:K40)</f>
        <v>28076</v>
      </c>
      <c r="L41" s="34"/>
      <c r="M41" s="37">
        <f>SUM(M39:M40)</f>
        <v>19132</v>
      </c>
      <c r="N41" s="11"/>
      <c r="O41" s="30"/>
      <c r="P41" s="11"/>
      <c r="Q41" s="30"/>
    </row>
    <row r="42" spans="1:17" s="23" customFormat="1" ht="21.75" customHeight="1"/>
    <row r="43" spans="1:17" s="23" customFormat="1" ht="21.75" customHeight="1"/>
    <row r="44" spans="1:17" ht="21.75" customHeight="1">
      <c r="A44" s="12" t="str">
        <f>bs!$A$35</f>
        <v>The accompanying condensed notes to interim financial statements are an integral part of the financial statements.</v>
      </c>
      <c r="D44" s="38"/>
      <c r="E44" s="39"/>
      <c r="F44" s="39"/>
    </row>
    <row r="45" spans="1:17" ht="21.75" customHeight="1">
      <c r="M45" s="15" t="s">
        <v>136</v>
      </c>
    </row>
    <row r="46" spans="1:17" s="20" customFormat="1" ht="21.75" customHeight="1">
      <c r="A46" s="16" t="s">
        <v>103</v>
      </c>
      <c r="B46" s="17"/>
      <c r="C46" s="17"/>
      <c r="D46" s="21"/>
      <c r="E46" s="18"/>
      <c r="F46" s="18"/>
      <c r="G46" s="19"/>
      <c r="I46" s="19"/>
      <c r="K46" s="19"/>
    </row>
    <row r="47" spans="1:17" s="20" customFormat="1" ht="21.75" customHeight="1">
      <c r="A47" s="16" t="s">
        <v>92</v>
      </c>
      <c r="B47" s="17"/>
      <c r="C47" s="17"/>
      <c r="D47" s="21"/>
      <c r="E47" s="18"/>
      <c r="F47" s="18"/>
      <c r="G47" s="19"/>
      <c r="I47" s="19"/>
      <c r="K47" s="19"/>
    </row>
    <row r="48" spans="1:17" s="21" customFormat="1" ht="21.75" customHeight="1">
      <c r="A48" s="16" t="str">
        <f>A4</f>
        <v>For the three-month period ended 31 March 2025</v>
      </c>
      <c r="B48" s="16"/>
      <c r="C48" s="16"/>
      <c r="G48" s="19"/>
      <c r="H48" s="20"/>
      <c r="I48" s="19"/>
      <c r="J48" s="20"/>
      <c r="K48" s="19"/>
      <c r="L48" s="20"/>
      <c r="M48" s="22"/>
    </row>
    <row r="49" spans="1:17" s="23" customFormat="1" ht="21.75" customHeight="1">
      <c r="D49" s="24"/>
      <c r="E49" s="24"/>
      <c r="G49" s="14"/>
      <c r="H49" s="12"/>
      <c r="I49" s="14"/>
      <c r="J49" s="12"/>
      <c r="K49" s="14"/>
      <c r="L49" s="12"/>
      <c r="M49" s="25" t="s">
        <v>135</v>
      </c>
    </row>
    <row r="50" spans="1:17" s="23" customFormat="1" ht="21.75" customHeight="1">
      <c r="D50" s="24"/>
      <c r="E50" s="24"/>
      <c r="G50" s="71" t="s">
        <v>74</v>
      </c>
      <c r="H50" s="71"/>
      <c r="I50" s="71"/>
      <c r="K50" s="71" t="s">
        <v>73</v>
      </c>
      <c r="L50" s="71"/>
      <c r="M50" s="71"/>
    </row>
    <row r="51" spans="1:17" s="23" customFormat="1" ht="21.75" customHeight="1">
      <c r="D51" s="24"/>
      <c r="E51" s="26"/>
      <c r="G51" s="27">
        <f>G7</f>
        <v>2025</v>
      </c>
      <c r="H51" s="26"/>
      <c r="I51" s="27">
        <f>I7</f>
        <v>2024</v>
      </c>
      <c r="J51" s="26"/>
      <c r="K51" s="27">
        <f>K7</f>
        <v>2025</v>
      </c>
      <c r="L51" s="26"/>
      <c r="M51" s="27">
        <f>M7</f>
        <v>2024</v>
      </c>
    </row>
    <row r="52" spans="1:17" s="23" customFormat="1" ht="21.75" customHeight="1">
      <c r="A52" s="28" t="s">
        <v>41</v>
      </c>
      <c r="G52" s="29"/>
      <c r="I52" s="29"/>
      <c r="K52" s="29"/>
      <c r="M52" s="25"/>
    </row>
    <row r="53" spans="1:17" s="23" customFormat="1" ht="21.75" customHeight="1">
      <c r="A53" s="12" t="s">
        <v>222</v>
      </c>
      <c r="G53" s="29">
        <v>0</v>
      </c>
      <c r="I53" s="29">
        <v>0</v>
      </c>
      <c r="K53" s="29">
        <v>22626</v>
      </c>
      <c r="M53" s="29">
        <v>27940</v>
      </c>
      <c r="N53" s="11"/>
      <c r="O53" s="11"/>
      <c r="P53" s="11"/>
      <c r="Q53" s="30"/>
    </row>
    <row r="54" spans="1:17" s="23" customFormat="1" ht="21.75" customHeight="1">
      <c r="A54" s="12" t="s">
        <v>151</v>
      </c>
      <c r="G54" s="29">
        <v>227</v>
      </c>
      <c r="I54" s="29">
        <v>1220</v>
      </c>
      <c r="K54" s="29">
        <v>0</v>
      </c>
      <c r="M54" s="29" t="s">
        <v>177</v>
      </c>
      <c r="N54" s="11"/>
      <c r="O54" s="11"/>
      <c r="P54" s="11"/>
      <c r="Q54" s="30"/>
    </row>
    <row r="55" spans="1:17" s="23" customFormat="1" ht="21.75" customHeight="1">
      <c r="A55" s="12" t="s">
        <v>185</v>
      </c>
      <c r="G55" s="31">
        <v>-127489</v>
      </c>
      <c r="H55" s="31"/>
      <c r="I55" s="31">
        <v>-186698</v>
      </c>
      <c r="J55" s="31"/>
      <c r="K55" s="31">
        <v>-11401</v>
      </c>
      <c r="L55" s="31"/>
      <c r="M55" s="31">
        <v>-25705</v>
      </c>
      <c r="N55" s="11"/>
      <c r="O55" s="11"/>
      <c r="P55" s="11"/>
      <c r="Q55" s="30"/>
    </row>
    <row r="56" spans="1:17" s="23" customFormat="1" ht="21.75" customHeight="1">
      <c r="A56" s="12" t="s">
        <v>152</v>
      </c>
      <c r="G56" s="31">
        <v>-163</v>
      </c>
      <c r="H56" s="31"/>
      <c r="I56" s="31">
        <v>-374</v>
      </c>
      <c r="J56" s="31"/>
      <c r="K56" s="31">
        <v>0</v>
      </c>
      <c r="L56" s="31"/>
      <c r="M56" s="31" t="s">
        <v>177</v>
      </c>
      <c r="N56" s="11"/>
      <c r="O56" s="11"/>
      <c r="P56" s="11"/>
      <c r="Q56" s="30"/>
    </row>
    <row r="57" spans="1:17" s="23" customFormat="1" ht="21.75" customHeight="1">
      <c r="A57" s="12" t="s">
        <v>166</v>
      </c>
      <c r="G57" s="31">
        <v>0</v>
      </c>
      <c r="H57" s="31"/>
      <c r="I57" s="31" t="s">
        <v>177</v>
      </c>
      <c r="J57" s="31"/>
      <c r="K57" s="31">
        <v>0</v>
      </c>
      <c r="L57" s="31"/>
      <c r="M57" s="31">
        <v>-21158</v>
      </c>
      <c r="N57" s="11"/>
      <c r="O57" s="11"/>
      <c r="P57" s="11"/>
      <c r="Q57" s="30"/>
    </row>
    <row r="58" spans="1:17" s="23" customFormat="1" ht="21.75" customHeight="1">
      <c r="A58" s="12" t="s">
        <v>180</v>
      </c>
      <c r="G58" s="31">
        <v>10942</v>
      </c>
      <c r="H58" s="31"/>
      <c r="I58" s="31">
        <v>-13214</v>
      </c>
      <c r="J58" s="31"/>
      <c r="K58" s="31">
        <v>0</v>
      </c>
      <c r="L58" s="31"/>
      <c r="M58" s="31" t="s">
        <v>177</v>
      </c>
      <c r="N58" s="11"/>
      <c r="O58" s="11"/>
      <c r="P58" s="11"/>
      <c r="Q58" s="30"/>
    </row>
    <row r="59" spans="1:17" s="23" customFormat="1" ht="21.75" customHeight="1">
      <c r="A59" s="12" t="s">
        <v>186</v>
      </c>
      <c r="G59" s="31">
        <v>0</v>
      </c>
      <c r="H59" s="31"/>
      <c r="I59" s="31" t="s">
        <v>177</v>
      </c>
      <c r="J59" s="31"/>
      <c r="K59" s="31">
        <v>101685</v>
      </c>
      <c r="L59" s="31"/>
      <c r="M59" s="31" t="s">
        <v>177</v>
      </c>
      <c r="N59" s="11"/>
      <c r="O59" s="11"/>
      <c r="P59" s="11"/>
      <c r="Q59" s="30"/>
    </row>
    <row r="60" spans="1:17" s="23" customFormat="1" ht="21.75" customHeight="1">
      <c r="A60" s="12" t="s">
        <v>130</v>
      </c>
      <c r="G60" s="31">
        <v>1205</v>
      </c>
      <c r="H60" s="31"/>
      <c r="I60" s="31">
        <v>1652</v>
      </c>
      <c r="J60" s="31"/>
      <c r="K60" s="31">
        <v>6101</v>
      </c>
      <c r="L60" s="31"/>
      <c r="M60" s="31">
        <v>113</v>
      </c>
      <c r="N60" s="11"/>
      <c r="O60" s="11"/>
      <c r="P60" s="11"/>
      <c r="Q60" s="30"/>
    </row>
    <row r="61" spans="1:17" s="23" customFormat="1" ht="21.75" customHeight="1">
      <c r="A61" s="28" t="s">
        <v>169</v>
      </c>
      <c r="G61" s="40">
        <f>SUM(G53:G60)</f>
        <v>-115278</v>
      </c>
      <c r="H61" s="31"/>
      <c r="I61" s="40">
        <f>SUM(I53:I60)</f>
        <v>-197414</v>
      </c>
      <c r="J61" s="31"/>
      <c r="K61" s="40">
        <f>SUM(K53:K60)</f>
        <v>119011</v>
      </c>
      <c r="L61" s="31"/>
      <c r="M61" s="40">
        <f>SUM(M53:M60)</f>
        <v>-18810</v>
      </c>
      <c r="N61" s="11"/>
      <c r="O61" s="11"/>
      <c r="P61" s="11"/>
      <c r="Q61" s="30"/>
    </row>
    <row r="62" spans="1:17" s="23" customFormat="1" ht="21.75" customHeight="1">
      <c r="A62" s="28" t="s">
        <v>42</v>
      </c>
      <c r="G62" s="31"/>
      <c r="H62" s="31"/>
      <c r="I62" s="31"/>
      <c r="J62" s="31"/>
      <c r="K62" s="31"/>
      <c r="L62" s="31"/>
      <c r="M62" s="31"/>
      <c r="N62" s="11"/>
      <c r="O62" s="11"/>
      <c r="P62" s="11"/>
      <c r="Q62" s="30"/>
    </row>
    <row r="63" spans="1:17" s="23" customFormat="1" ht="21.6" customHeight="1">
      <c r="A63" s="12" t="s">
        <v>171</v>
      </c>
      <c r="G63" s="31"/>
      <c r="H63" s="31"/>
      <c r="I63" s="31"/>
      <c r="J63" s="31"/>
      <c r="K63" s="31"/>
      <c r="L63" s="31"/>
      <c r="M63" s="31"/>
      <c r="N63" s="11"/>
      <c r="O63" s="11"/>
      <c r="P63" s="11"/>
      <c r="Q63" s="30"/>
    </row>
    <row r="64" spans="1:17" s="23" customFormat="1" ht="21.75" customHeight="1">
      <c r="A64" s="12" t="s">
        <v>170</v>
      </c>
      <c r="G64" s="31">
        <v>-29685</v>
      </c>
      <c r="H64" s="31"/>
      <c r="I64" s="31">
        <v>93799</v>
      </c>
      <c r="J64" s="31"/>
      <c r="K64" s="31">
        <v>-40211</v>
      </c>
      <c r="L64" s="31"/>
      <c r="M64" s="31">
        <v>35400</v>
      </c>
      <c r="N64" s="11"/>
      <c r="O64" s="11"/>
      <c r="P64" s="11"/>
      <c r="Q64" s="30"/>
    </row>
    <row r="65" spans="1:17" s="23" customFormat="1" ht="21.75" customHeight="1">
      <c r="A65" s="12" t="s">
        <v>204</v>
      </c>
      <c r="G65" s="31">
        <v>-2234</v>
      </c>
      <c r="H65" s="31"/>
      <c r="I65" s="31">
        <v>0</v>
      </c>
      <c r="J65" s="31">
        <v>0</v>
      </c>
      <c r="K65" s="31">
        <v>256</v>
      </c>
      <c r="L65" s="31"/>
      <c r="M65" s="31" t="s">
        <v>177</v>
      </c>
      <c r="N65" s="11"/>
      <c r="O65" s="11"/>
      <c r="P65" s="11"/>
      <c r="Q65" s="30"/>
    </row>
    <row r="66" spans="1:17" s="23" customFormat="1" ht="21.75" customHeight="1">
      <c r="A66" s="12" t="s">
        <v>146</v>
      </c>
      <c r="G66" s="31">
        <v>13797</v>
      </c>
      <c r="H66" s="31"/>
      <c r="I66" s="31">
        <v>57228</v>
      </c>
      <c r="J66" s="31"/>
      <c r="K66" s="31">
        <v>0</v>
      </c>
      <c r="L66" s="31"/>
      <c r="M66" s="31" t="s">
        <v>177</v>
      </c>
      <c r="N66" s="11"/>
      <c r="O66" s="11"/>
      <c r="P66" s="11"/>
      <c r="Q66" s="30"/>
    </row>
    <row r="67" spans="1:17" s="23" customFormat="1" ht="21.75" customHeight="1">
      <c r="A67" s="12" t="s">
        <v>153</v>
      </c>
      <c r="G67" s="31">
        <v>-181507</v>
      </c>
      <c r="H67" s="31"/>
      <c r="I67" s="31">
        <v>-71399</v>
      </c>
      <c r="J67" s="31"/>
      <c r="K67" s="31">
        <v>-148263</v>
      </c>
      <c r="L67" s="31"/>
      <c r="M67" s="31">
        <v>-50058</v>
      </c>
      <c r="N67" s="11"/>
      <c r="O67" s="11"/>
      <c r="P67" s="11"/>
      <c r="Q67" s="30"/>
    </row>
    <row r="68" spans="1:17" s="23" customFormat="1" ht="21.75" customHeight="1">
      <c r="A68" s="12" t="s">
        <v>126</v>
      </c>
      <c r="G68" s="31">
        <v>-9033</v>
      </c>
      <c r="H68" s="31"/>
      <c r="I68" s="31">
        <v>-7924</v>
      </c>
      <c r="J68" s="31"/>
      <c r="K68" s="31">
        <v>-1009</v>
      </c>
      <c r="L68" s="31"/>
      <c r="M68" s="31">
        <v>-1009</v>
      </c>
      <c r="N68" s="11"/>
      <c r="O68" s="11"/>
      <c r="P68" s="11"/>
      <c r="Q68" s="30"/>
    </row>
    <row r="69" spans="1:17" s="23" customFormat="1" ht="21.75" customHeight="1">
      <c r="A69" s="12" t="s">
        <v>131</v>
      </c>
      <c r="G69" s="31">
        <v>-42327</v>
      </c>
      <c r="H69" s="31"/>
      <c r="I69" s="31">
        <v>-47747</v>
      </c>
      <c r="J69" s="31"/>
      <c r="K69" s="31">
        <v>-26061</v>
      </c>
      <c r="L69" s="31"/>
      <c r="M69" s="31">
        <v>-24733</v>
      </c>
      <c r="N69" s="11"/>
      <c r="O69" s="11"/>
      <c r="P69" s="11"/>
      <c r="Q69" s="30"/>
    </row>
    <row r="70" spans="1:17" s="23" customFormat="1" ht="21.75" customHeight="1">
      <c r="A70" s="12" t="s">
        <v>167</v>
      </c>
      <c r="G70" s="31">
        <v>-5080</v>
      </c>
      <c r="H70" s="31"/>
      <c r="I70" s="31" t="s">
        <v>177</v>
      </c>
      <c r="J70" s="31"/>
      <c r="K70" s="31">
        <v>0</v>
      </c>
      <c r="L70" s="31"/>
      <c r="M70" s="31" t="s">
        <v>177</v>
      </c>
      <c r="N70" s="11"/>
      <c r="O70" s="11"/>
      <c r="P70" s="11"/>
      <c r="Q70" s="30"/>
    </row>
    <row r="71" spans="1:17" s="23" customFormat="1" ht="21.75" customHeight="1">
      <c r="A71" s="28" t="s">
        <v>127</v>
      </c>
      <c r="G71" s="40">
        <f>SUM(G64:G70)</f>
        <v>-256069</v>
      </c>
      <c r="H71" s="31"/>
      <c r="I71" s="40">
        <f>SUM(I64:I70)</f>
        <v>23957</v>
      </c>
      <c r="J71" s="31"/>
      <c r="K71" s="40">
        <f>SUM(K64:K70)</f>
        <v>-215288</v>
      </c>
      <c r="L71" s="31"/>
      <c r="M71" s="40">
        <f>SUM(M64:M70)</f>
        <v>-40400</v>
      </c>
      <c r="N71" s="11"/>
      <c r="O71" s="11"/>
      <c r="P71" s="11"/>
      <c r="Q71" s="30"/>
    </row>
    <row r="72" spans="1:17" s="23" customFormat="1" ht="21.75" customHeight="1">
      <c r="A72" s="23" t="s">
        <v>207</v>
      </c>
      <c r="G72" s="32">
        <v>-2265</v>
      </c>
      <c r="H72" s="31"/>
      <c r="I72" s="32">
        <v>86222</v>
      </c>
      <c r="J72" s="31"/>
      <c r="K72" s="32">
        <v>0</v>
      </c>
      <c r="L72" s="31"/>
      <c r="M72" s="32">
        <v>0</v>
      </c>
      <c r="N72" s="11"/>
      <c r="O72" s="11"/>
      <c r="P72" s="11"/>
      <c r="Q72" s="30"/>
    </row>
    <row r="73" spans="1:17" s="23" customFormat="1" ht="21.75" customHeight="1">
      <c r="A73" s="28" t="s">
        <v>193</v>
      </c>
      <c r="G73" s="31">
        <f>SUM(G41,G61,G71:G72)</f>
        <v>-60197</v>
      </c>
      <c r="H73" s="31"/>
      <c r="I73" s="31">
        <f>SUM(I41,I61,I71:I72)</f>
        <v>-7515</v>
      </c>
      <c r="J73" s="31"/>
      <c r="K73" s="31">
        <f>SUM(K41,K61,K71)</f>
        <v>-68201</v>
      </c>
      <c r="L73" s="31"/>
      <c r="M73" s="31">
        <f>SUM(M41,M61,M71)</f>
        <v>-40078</v>
      </c>
      <c r="N73" s="11"/>
      <c r="O73" s="11"/>
      <c r="P73" s="11"/>
      <c r="Q73" s="30"/>
    </row>
    <row r="74" spans="1:17" s="23" customFormat="1" ht="21.75" customHeight="1">
      <c r="A74" s="12" t="s">
        <v>142</v>
      </c>
      <c r="G74" s="32">
        <v>291009</v>
      </c>
      <c r="H74" s="31"/>
      <c r="I74" s="32">
        <v>183070</v>
      </c>
      <c r="J74" s="31"/>
      <c r="K74" s="32">
        <v>96659</v>
      </c>
      <c r="L74" s="31"/>
      <c r="M74" s="32">
        <v>50274</v>
      </c>
      <c r="N74" s="11"/>
      <c r="O74" s="11"/>
      <c r="P74" s="11"/>
      <c r="Q74" s="30"/>
    </row>
    <row r="75" spans="1:17" s="23" customFormat="1" ht="21.75" customHeight="1" thickBot="1">
      <c r="A75" s="28" t="s">
        <v>147</v>
      </c>
      <c r="G75" s="41">
        <f>SUM(G73:G74)</f>
        <v>230812</v>
      </c>
      <c r="H75" s="31"/>
      <c r="I75" s="41">
        <f>SUM(I73:I74)</f>
        <v>175555</v>
      </c>
      <c r="J75" s="31"/>
      <c r="K75" s="41">
        <f>SUM(K73:K74)</f>
        <v>28458</v>
      </c>
      <c r="L75" s="31"/>
      <c r="M75" s="41">
        <f>SUM(M73:M74)</f>
        <v>10196</v>
      </c>
      <c r="N75" s="11"/>
      <c r="O75" s="11"/>
      <c r="P75" s="11"/>
      <c r="Q75" s="30"/>
    </row>
    <row r="76" spans="1:17" s="23" customFormat="1" ht="21.75" customHeight="1" thickTop="1">
      <c r="G76" s="31">
        <f>G75-bs!G11</f>
        <v>0</v>
      </c>
      <c r="H76" s="31"/>
      <c r="I76" s="31"/>
      <c r="J76" s="31"/>
      <c r="K76" s="31">
        <f>K75-bs!K11</f>
        <v>0</v>
      </c>
      <c r="L76" s="31"/>
      <c r="M76" s="31"/>
      <c r="N76" s="11"/>
      <c r="O76" s="11"/>
      <c r="P76" s="11"/>
      <c r="Q76" s="30"/>
    </row>
    <row r="77" spans="1:17" s="23" customFormat="1" ht="21.75" customHeight="1">
      <c r="A77" s="28" t="s">
        <v>43</v>
      </c>
      <c r="G77" s="31"/>
      <c r="H77" s="31"/>
      <c r="I77" s="31"/>
      <c r="J77" s="31"/>
      <c r="K77" s="31"/>
      <c r="L77" s="31"/>
      <c r="M77" s="31"/>
      <c r="N77" s="11"/>
      <c r="O77" s="11"/>
      <c r="P77" s="11"/>
      <c r="Q77" s="30"/>
    </row>
    <row r="78" spans="1:17" s="23" customFormat="1" ht="21.75" customHeight="1">
      <c r="A78" s="12" t="s">
        <v>93</v>
      </c>
      <c r="G78" s="31"/>
      <c r="H78" s="31"/>
      <c r="I78" s="31"/>
      <c r="J78" s="31"/>
      <c r="K78" s="31"/>
      <c r="L78" s="31"/>
      <c r="M78" s="31"/>
      <c r="N78" s="11"/>
      <c r="O78" s="11"/>
      <c r="P78" s="11"/>
      <c r="Q78" s="30"/>
    </row>
    <row r="79" spans="1:17" s="23" customFormat="1" ht="21.75" customHeight="1">
      <c r="A79" s="23" t="s">
        <v>208</v>
      </c>
      <c r="N79" s="11"/>
      <c r="O79" s="11"/>
      <c r="P79" s="11"/>
      <c r="Q79" s="30"/>
    </row>
    <row r="80" spans="1:17" s="23" customFormat="1" ht="21.75" customHeight="1">
      <c r="A80" s="23" t="s">
        <v>183</v>
      </c>
      <c r="G80" s="31">
        <v>20144</v>
      </c>
      <c r="H80" s="31"/>
      <c r="I80" s="31">
        <v>-79</v>
      </c>
      <c r="J80" s="31"/>
      <c r="K80" s="31">
        <v>-400</v>
      </c>
      <c r="L80" s="31"/>
      <c r="M80" s="31">
        <v>-639</v>
      </c>
      <c r="N80" s="11"/>
      <c r="O80" s="11"/>
      <c r="P80" s="11"/>
      <c r="Q80" s="30"/>
    </row>
    <row r="81" spans="1:17" s="23" customFormat="1" ht="21.75" customHeight="1">
      <c r="A81" s="12" t="s">
        <v>168</v>
      </c>
      <c r="G81" s="29">
        <v>14158</v>
      </c>
      <c r="H81" s="31"/>
      <c r="I81" s="29">
        <v>3576</v>
      </c>
      <c r="J81" s="31"/>
      <c r="K81" s="29">
        <v>0</v>
      </c>
      <c r="L81" s="31"/>
      <c r="M81" s="29" t="s">
        <v>177</v>
      </c>
      <c r="N81" s="11"/>
      <c r="O81" s="11"/>
      <c r="P81" s="11"/>
      <c r="Q81" s="30"/>
    </row>
    <row r="82" spans="1:17" s="23" customFormat="1" ht="21.75" customHeight="1">
      <c r="A82" s="12" t="s">
        <v>223</v>
      </c>
      <c r="G82" s="29">
        <v>0</v>
      </c>
      <c r="I82" s="29">
        <v>3546</v>
      </c>
      <c r="K82" s="29">
        <v>0</v>
      </c>
      <c r="M82" s="29" t="s">
        <v>177</v>
      </c>
      <c r="N82" s="11"/>
      <c r="O82" s="11"/>
      <c r="P82" s="11"/>
      <c r="Q82" s="30"/>
    </row>
    <row r="83" spans="1:17" s="23" customFormat="1" ht="21.75" customHeight="1">
      <c r="A83" s="12"/>
      <c r="G83" s="29"/>
      <c r="I83" s="29"/>
      <c r="K83" s="29"/>
      <c r="M83" s="29"/>
    </row>
    <row r="84" spans="1:17" s="23" customFormat="1" ht="21.75" customHeight="1">
      <c r="A84" s="12" t="str">
        <f>bs!$A$35</f>
        <v>The accompanying condensed notes to interim financial statements are an integral part of the financial statements.</v>
      </c>
      <c r="G84" s="29"/>
      <c r="I84" s="29"/>
      <c r="K84" s="29"/>
      <c r="M84" s="25"/>
    </row>
  </sheetData>
  <mergeCells count="4">
    <mergeCell ref="G6:I6"/>
    <mergeCell ref="K6:M6"/>
    <mergeCell ref="G50:I50"/>
    <mergeCell ref="K50:M50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3" ma:contentTypeDescription="สร้างเอกสารใหม่" ma:contentTypeScope="" ma:versionID="6ec43fc147ef7b34c391f97749c66091">
  <xsd:schema xmlns:xsd="http://www.w3.org/2001/XMLSchema" xmlns:xs="http://www.w3.org/2001/XMLSchema" xmlns:p="http://schemas.microsoft.com/office/2006/metadata/properties" xmlns:ns2="51a2ad2e-4c33-48c0-ba8f-f6a30da81cc2" targetNamespace="http://schemas.microsoft.com/office/2006/metadata/properties" ma:root="true" ma:fieldsID="9c19037c73e223b4cb9d56f0f8a9d5d7" ns2:_="">
    <xsd:import namespace="51a2ad2e-4c33-48c0-ba8f-f6a30da81c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7F7C68-BC7B-4547-B624-5BD33DE8EE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01E86E-AF06-42F9-99BD-EE559E8E2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C99830-4110-4C2B-A36C-020ED28F6569}">
  <ds:schemaRefs>
    <ds:schemaRef ds:uri="http://schemas.microsoft.com/office/2006/metadata/properties"/>
    <ds:schemaRef ds:uri="http://schemas.microsoft.com/office/infopath/2007/PartnerControls"/>
    <ds:schemaRef ds:uri="b903bc94-8601-47ef-a3ef-fbc72f899000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2025-05-08T14:15:19Z</cp:lastPrinted>
  <dcterms:created xsi:type="dcterms:W3CDTF">2011-10-03T07:02:46Z</dcterms:created>
  <dcterms:modified xsi:type="dcterms:W3CDTF">2025-05-08T14:15:22Z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</Properties>
</file>