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5\Qtr2'2025\"/>
    </mc:Choice>
  </mc:AlternateContent>
  <xr:revisionPtr revIDLastSave="0" documentId="13_ncr:1_{36FE1CFB-12BA-482B-B2B2-4AC5D8B68390}" xr6:coauthVersionLast="47" xr6:coauthVersionMax="47" xr10:uidLastSave="{00000000-0000-0000-0000-000000000000}"/>
  <bookViews>
    <workbookView xWindow="-120" yWindow="-120" windowWidth="29040" windowHeight="15720" tabRatio="676" activeTab="4" xr2:uid="{00000000-000D-0000-FFFF-FFFF00000000}"/>
  </bookViews>
  <sheets>
    <sheet name="bs" sheetId="14" r:id="rId1"/>
    <sheet name="pl" sheetId="15" r:id="rId2"/>
    <sheet name="conso" sheetId="16" r:id="rId3"/>
    <sheet name="company" sheetId="2" r:id="rId4"/>
    <sheet name="cashflow" sheetId="12" r:id="rId5"/>
  </sheets>
  <definedNames>
    <definedName name="_xlnm._FilterDatabase" localSheetId="4" hidden="1">cashflow!$A$1:$L$89</definedName>
    <definedName name="_xlnm._FilterDatabase" localSheetId="1" hidden="1">pl!#REF!</definedName>
    <definedName name="_xlnm.Print_Area" localSheetId="0">bs!$A$1:$M$103</definedName>
    <definedName name="_xlnm.Print_Area" localSheetId="4">cashflow!$A$1:$L$88</definedName>
    <definedName name="_xlnm.Print_Area" localSheetId="3">company!$A$1:$M$25</definedName>
    <definedName name="_xlnm.Print_Area" localSheetId="2">conso!$A$1:$T$37</definedName>
    <definedName name="_xlnm.Print_Area" localSheetId="1">pl!$A$1:$M$131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15" l="1"/>
  <c r="J78" i="12"/>
  <c r="L28" i="16" l="1"/>
  <c r="G127" i="15" l="1"/>
  <c r="M21" i="2" l="1"/>
  <c r="P28" i="16"/>
  <c r="T28" i="16" s="1"/>
  <c r="I127" i="15" l="1"/>
  <c r="H75" i="12" l="1"/>
  <c r="M14" i="2" l="1"/>
  <c r="R26" i="16"/>
  <c r="R25" i="16"/>
  <c r="L25" i="16"/>
  <c r="P18" i="16"/>
  <c r="R16" i="16"/>
  <c r="R15" i="16"/>
  <c r="L15" i="16"/>
  <c r="A48" i="12"/>
  <c r="A4" i="12"/>
  <c r="A4" i="16"/>
  <c r="A4" i="2" s="1"/>
  <c r="A130" i="15"/>
  <c r="I122" i="15"/>
  <c r="G122" i="15"/>
  <c r="I117" i="15"/>
  <c r="G117" i="15"/>
  <c r="M113" i="15"/>
  <c r="K113" i="15"/>
  <c r="I113" i="15"/>
  <c r="G113" i="15"/>
  <c r="A110" i="15"/>
  <c r="A106" i="15"/>
  <c r="M102" i="15"/>
  <c r="K102" i="15"/>
  <c r="I102" i="15"/>
  <c r="G102" i="15"/>
  <c r="M97" i="15"/>
  <c r="K97" i="15"/>
  <c r="I97" i="15"/>
  <c r="G97" i="15"/>
  <c r="M85" i="15"/>
  <c r="K85" i="15"/>
  <c r="I85" i="15"/>
  <c r="G85" i="15"/>
  <c r="M79" i="15"/>
  <c r="K79" i="15"/>
  <c r="I79" i="15"/>
  <c r="G79" i="15"/>
  <c r="T18" i="16" l="1"/>
  <c r="K103" i="15"/>
  <c r="M103" i="15"/>
  <c r="I103" i="15"/>
  <c r="G86" i="15"/>
  <c r="G88" i="15" s="1"/>
  <c r="I86" i="15"/>
  <c r="G103" i="15"/>
  <c r="K86" i="15"/>
  <c r="K88" i="15" s="1"/>
  <c r="M86" i="15"/>
  <c r="M88" i="15" l="1"/>
  <c r="K90" i="15"/>
  <c r="J9" i="12"/>
  <c r="I88" i="15"/>
  <c r="G90" i="15"/>
  <c r="G118" i="15" s="1"/>
  <c r="F9" i="12"/>
  <c r="A70" i="14"/>
  <c r="I90" i="15" l="1"/>
  <c r="H9" i="12"/>
  <c r="G104" i="15"/>
  <c r="G123" i="15" s="1"/>
  <c r="K104" i="15"/>
  <c r="K120" i="15" s="1"/>
  <c r="K115" i="15"/>
  <c r="K127" i="15" s="1"/>
  <c r="M90" i="15"/>
  <c r="L9" i="12"/>
  <c r="T30" i="16"/>
  <c r="M104" i="15" l="1"/>
  <c r="M115" i="15"/>
  <c r="M127" i="15" s="1"/>
  <c r="K18" i="2"/>
  <c r="I104" i="15"/>
  <c r="M92" i="14"/>
  <c r="K11" i="2" l="1"/>
  <c r="M120" i="15"/>
  <c r="P14" i="16"/>
  <c r="M10" i="2"/>
  <c r="T14" i="16" l="1"/>
  <c r="G37" i="15" l="1"/>
  <c r="H64" i="12" l="1"/>
  <c r="J64" i="12"/>
  <c r="J75" i="12"/>
  <c r="L75" i="12"/>
  <c r="P21" i="16"/>
  <c r="T21" i="16" l="1"/>
  <c r="L64" i="12"/>
  <c r="A88" i="12"/>
  <c r="A44" i="12"/>
  <c r="A25" i="2"/>
  <c r="A37" i="16"/>
  <c r="A65" i="15"/>
  <c r="A41" i="15"/>
  <c r="A98" i="14"/>
  <c r="A22" i="2" l="1"/>
  <c r="A17" i="2"/>
  <c r="A15" i="2"/>
  <c r="A10" i="2"/>
  <c r="P24" i="16" l="1"/>
  <c r="T24" i="16" l="1"/>
  <c r="M20" i="15"/>
  <c r="K20" i="15"/>
  <c r="I20" i="15"/>
  <c r="G20" i="15"/>
  <c r="M66" i="14" l="1"/>
  <c r="K66" i="14"/>
  <c r="I66" i="14"/>
  <c r="G66" i="14"/>
  <c r="F64" i="12" l="1"/>
  <c r="G23" i="2"/>
  <c r="E23" i="2"/>
  <c r="D35" i="16"/>
  <c r="K23" i="2" l="1"/>
  <c r="I23" i="2" l="1"/>
  <c r="R35" i="16"/>
  <c r="N35" i="16"/>
  <c r="L35" i="16"/>
  <c r="J35" i="16"/>
  <c r="H35" i="16"/>
  <c r="F35" i="16"/>
  <c r="P33" i="16"/>
  <c r="N27" i="16"/>
  <c r="J27" i="16"/>
  <c r="H27" i="16"/>
  <c r="F27" i="16"/>
  <c r="D27" i="16"/>
  <c r="P25" i="16"/>
  <c r="N17" i="16"/>
  <c r="J17" i="16"/>
  <c r="H17" i="16"/>
  <c r="F17" i="16"/>
  <c r="D17" i="16"/>
  <c r="P16" i="16"/>
  <c r="I62" i="15"/>
  <c r="G62" i="15"/>
  <c r="I57" i="15"/>
  <c r="G57" i="15"/>
  <c r="I52" i="15"/>
  <c r="G52" i="15"/>
  <c r="M48" i="15"/>
  <c r="K48" i="15"/>
  <c r="I48" i="15"/>
  <c r="G48" i="15"/>
  <c r="A45" i="15"/>
  <c r="M37" i="15"/>
  <c r="K37" i="15"/>
  <c r="I37" i="15"/>
  <c r="P26" i="16"/>
  <c r="M32" i="15"/>
  <c r="K32" i="15"/>
  <c r="I32" i="15"/>
  <c r="G32" i="15"/>
  <c r="M14" i="15"/>
  <c r="K14" i="15"/>
  <c r="I14" i="15"/>
  <c r="M94" i="14"/>
  <c r="K92" i="14"/>
  <c r="I92" i="14"/>
  <c r="G92" i="14"/>
  <c r="M76" i="14"/>
  <c r="K76" i="14"/>
  <c r="I76" i="14"/>
  <c r="G76" i="14"/>
  <c r="A73" i="14"/>
  <c r="M55" i="14"/>
  <c r="K55" i="14"/>
  <c r="I55" i="14"/>
  <c r="G55" i="14"/>
  <c r="M41" i="14"/>
  <c r="K41" i="14"/>
  <c r="I41" i="14"/>
  <c r="G41" i="14"/>
  <c r="A38" i="14"/>
  <c r="M31" i="14"/>
  <c r="K31" i="14"/>
  <c r="I31" i="14"/>
  <c r="G31" i="14"/>
  <c r="M18" i="14"/>
  <c r="K18" i="14"/>
  <c r="I18" i="14"/>
  <c r="G18" i="14"/>
  <c r="I94" i="14" l="1"/>
  <c r="D34" i="16"/>
  <c r="H34" i="16"/>
  <c r="J34" i="16"/>
  <c r="N34" i="16"/>
  <c r="F34" i="16"/>
  <c r="T33" i="16"/>
  <c r="G94" i="14"/>
  <c r="K94" i="14"/>
  <c r="D22" i="16"/>
  <c r="F22" i="16"/>
  <c r="H22" i="16"/>
  <c r="J22" i="16"/>
  <c r="N22" i="16"/>
  <c r="T16" i="16"/>
  <c r="R17" i="16"/>
  <c r="L17" i="16"/>
  <c r="I67" i="14"/>
  <c r="T25" i="16"/>
  <c r="T26" i="16"/>
  <c r="M32" i="14"/>
  <c r="G67" i="14"/>
  <c r="I32" i="14"/>
  <c r="R27" i="16"/>
  <c r="G38" i="15"/>
  <c r="I38" i="15"/>
  <c r="I21" i="15"/>
  <c r="K38" i="15"/>
  <c r="K19" i="2" s="1"/>
  <c r="G21" i="15"/>
  <c r="G23" i="15" s="1"/>
  <c r="G25" i="15" s="1"/>
  <c r="G53" i="15" s="1"/>
  <c r="K67" i="14"/>
  <c r="M67" i="14"/>
  <c r="P35" i="16"/>
  <c r="K32" i="14"/>
  <c r="G32" i="14"/>
  <c r="L27" i="16"/>
  <c r="M21" i="15"/>
  <c r="M38" i="15"/>
  <c r="K21" i="15"/>
  <c r="K23" i="15" s="1"/>
  <c r="P27" i="16"/>
  <c r="P15" i="16"/>
  <c r="I23" i="15" l="1"/>
  <c r="M23" i="15"/>
  <c r="M95" i="14"/>
  <c r="L34" i="16"/>
  <c r="N36" i="16"/>
  <c r="J36" i="16"/>
  <c r="R34" i="16"/>
  <c r="P34" i="16"/>
  <c r="H36" i="16"/>
  <c r="F36" i="16"/>
  <c r="D36" i="16"/>
  <c r="R22" i="16"/>
  <c r="P17" i="16"/>
  <c r="L22" i="16"/>
  <c r="G95" i="14"/>
  <c r="K95" i="14"/>
  <c r="T15" i="16"/>
  <c r="I95" i="14"/>
  <c r="T27" i="16"/>
  <c r="G39" i="15"/>
  <c r="G58" i="15" s="1"/>
  <c r="M96" i="14"/>
  <c r="K25" i="15"/>
  <c r="M18" i="2" s="1"/>
  <c r="T35" i="16"/>
  <c r="T17" i="16" l="1"/>
  <c r="M25" i="15"/>
  <c r="I25" i="15"/>
  <c r="J29" i="12"/>
  <c r="L29" i="12"/>
  <c r="H29" i="12"/>
  <c r="T34" i="16"/>
  <c r="P36" i="16"/>
  <c r="L36" i="16"/>
  <c r="R36" i="16"/>
  <c r="K96" i="14"/>
  <c r="G96" i="14"/>
  <c r="P22" i="16"/>
  <c r="I96" i="14"/>
  <c r="K50" i="15"/>
  <c r="K62" i="15" s="1"/>
  <c r="K39" i="15"/>
  <c r="K55" i="15" s="1"/>
  <c r="T22" i="16" l="1"/>
  <c r="M39" i="15"/>
  <c r="M55" i="15" s="1"/>
  <c r="M50" i="15"/>
  <c r="I39" i="15"/>
  <c r="J40" i="12"/>
  <c r="L40" i="12"/>
  <c r="H40" i="12"/>
  <c r="T36" i="16"/>
  <c r="M17" i="2"/>
  <c r="M62" i="15" l="1"/>
  <c r="J42" i="12"/>
  <c r="M23" i="2"/>
  <c r="H42" i="12"/>
  <c r="L42" i="12"/>
  <c r="L51" i="12"/>
  <c r="J51" i="12"/>
  <c r="H51" i="12"/>
  <c r="F51" i="12"/>
  <c r="J77" i="12" l="1"/>
  <c r="L77" i="12"/>
  <c r="H77" i="12"/>
  <c r="F75" i="12"/>
  <c r="J79" i="12" l="1"/>
  <c r="H79" i="12"/>
  <c r="L79" i="12"/>
  <c r="F29" i="12"/>
  <c r="F40" i="12" l="1"/>
  <c r="F42" i="12" l="1"/>
  <c r="I13" i="2"/>
  <c r="G13" i="2"/>
  <c r="E13" i="2"/>
  <c r="E15" i="2" l="1"/>
  <c r="G15" i="2"/>
  <c r="I15" i="2"/>
  <c r="F77" i="12"/>
  <c r="M12" i="2"/>
  <c r="F79" i="12" l="1"/>
  <c r="M11" i="2"/>
  <c r="J80" i="12" l="1"/>
  <c r="F80" i="12"/>
  <c r="M13" i="2"/>
  <c r="K13" i="2"/>
  <c r="K15" i="2" l="1"/>
  <c r="M15" i="2"/>
  <c r="M19" i="2"/>
  <c r="M20" i="2" s="1"/>
  <c r="M22" i="2" s="1"/>
  <c r="I20" i="2"/>
  <c r="G20" i="2"/>
  <c r="E20" i="2"/>
  <c r="E22" i="2" l="1"/>
  <c r="E24" i="2" s="1"/>
  <c r="G22" i="2"/>
  <c r="G24" i="2" s="1"/>
  <c r="I22" i="2"/>
  <c r="I24" i="2" s="1"/>
  <c r="K20" i="2"/>
  <c r="K22" i="2" l="1"/>
  <c r="K24" i="2" s="1"/>
  <c r="M24" i="2"/>
</calcChain>
</file>

<file path=xl/sharedStrings.xml><?xml version="1.0" encoding="utf-8"?>
<sst xmlns="http://schemas.openxmlformats.org/spreadsheetml/2006/main" count="380" uniqueCount="229">
  <si>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</si>
  <si>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</si>
  <si>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</si>
  <si>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</si>
  <si>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</si>
  <si>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</si>
  <si>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</si>
  <si>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</si>
  <si>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</si>
  <si>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</si>
  <si>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</si>
  <si>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</si>
  <si>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</si>
  <si>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</si>
  <si>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</si>
  <si>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</si>
  <si>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</si>
  <si>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</si>
  <si>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</si>
  <si>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</si>
  <si>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</si>
  <si>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</si>
  <si>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</si>
  <si>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</si>
  <si>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</si>
  <si>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</si>
  <si>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</si>
  <si>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</si>
  <si>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</si>
  <si>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</si>
  <si>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</si>
  <si>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</si>
  <si>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</si>
  <si>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</si>
  <si>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</si>
  <si>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</si>
  <si>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</si>
  <si>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</si>
  <si>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</si>
  <si>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</si>
  <si>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</si>
  <si>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</si>
  <si>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</si>
  <si>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</si>
  <si>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</si>
  <si>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</si>
  <si>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</si>
  <si>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</si>
  <si>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</si>
  <si>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</si>
  <si>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</si>
  <si>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</si>
  <si>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</si>
  <si>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</si>
  <si>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</si>
  <si>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</si>
  <si>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</si>
  <si>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</si>
  <si>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ที่ดิน อาคารและอุปกรณ์</t>
  </si>
  <si>
    <t>สินทรัพย์ไม่มีตัวตน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</si>
  <si>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</si>
  <si>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</si>
  <si>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</si>
  <si>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</si>
  <si>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</si>
  <si>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</si>
  <si>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ดอกเบี้ยรับ</t>
  </si>
  <si>
    <t>สินทรัพย์ดำเนินงาน (เพิ่มขึ้น) ลดลง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</si>
  <si>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</si>
  <si>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</si>
  <si>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</si>
  <si>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</si>
  <si>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</si>
  <si>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</si>
  <si>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</si>
  <si>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</si>
  <si>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</si>
  <si>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</si>
  <si>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</si>
  <si>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</si>
  <si>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</si>
  <si>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</si>
  <si>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</si>
  <si>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</si>
  <si>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</si>
  <si>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</si>
  <si>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</si>
  <si>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</si>
  <si>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</si>
  <si>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</si>
  <si>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</si>
  <si>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</si>
  <si>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</si>
  <si>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</si>
  <si>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</si>
  <si>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</si>
  <si>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</si>
  <si>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</si>
  <si>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</si>
  <si>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</si>
  <si>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</si>
  <si>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</si>
  <si>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</si>
  <si>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</si>
  <si>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</si>
  <si>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</si>
  <si>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</si>
  <si>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</si>
  <si>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</si>
  <si>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</si>
  <si>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</si>
  <si>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</si>
  <si>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</si>
  <si>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</si>
  <si>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</si>
  <si>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</si>
  <si>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</si>
  <si>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 xml:space="preserve">   ภายในหนึ่งปี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</si>
  <si>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</si>
  <si>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</si>
  <si>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</si>
  <si>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</si>
  <si>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</si>
  <si>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</si>
  <si>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</si>
  <si>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</si>
  <si>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</si>
  <si>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</si>
  <si>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เงินสดจ่ายชำระคืนเงินกู้ยืมระยะยาวจากธนาคาร</t>
  </si>
  <si>
    <t>เงินสดรับจากดอกเบี้ย</t>
  </si>
  <si>
    <t xml:space="preserve"> 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</si>
  <si>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</si>
  <si>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</si>
  <si>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</si>
  <si>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</si>
  <si>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</si>
  <si>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</si>
  <si>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หนี้สินทางการเงินหมุนเวียนอื่น</t>
  </si>
  <si>
    <t>ค่าใช้จ่ายภาษีเงินได้</t>
  </si>
  <si>
    <t>เงินให้กู้ยืมระยะสั้นแก่กิจการที่เกี่ยวข้องกัน</t>
  </si>
  <si>
    <t>หนี้สินที่เกิดจากสิทธิในการขายหุ้นที่ออกให้แก่ผู้มีส่วนได้เสีย</t>
  </si>
  <si>
    <t>(ยังไม่ได้ตรวจสอบ</t>
  </si>
  <si>
    <t>(ตรวจสอบแล้ว)</t>
  </si>
  <si>
    <t>แต่สอบทานแล้ว)</t>
  </si>
  <si>
    <t>หนี้สินที่เกิดจากสิทธิในการขายหุ้นที่ออกให้แก่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</si>
  <si>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</si>
  <si>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</si>
  <si>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>เงินสดและรายการเทียบเท่าเงินสดปลายงวด</t>
  </si>
  <si>
    <t>2, 3</t>
  </si>
  <si>
    <t xml:space="preserve">   ผู้มีส่วนได้เสียที่ไม่มีอำนาจควบคุม</t>
  </si>
  <si>
    <t>หนี้สินทางการเงินไม่หมุนเวียนอื่น</t>
  </si>
  <si>
    <t>รายได้เงินปันผล</t>
  </si>
  <si>
    <t>ขาดทุนจากอัตราแลกเปลี่ยน</t>
  </si>
  <si>
    <t>บริษัทย่อยจ่ายเงินปันผลให้ผู้มีส่วนได้เสีย</t>
  </si>
  <si>
    <t xml:space="preserve">   รายได้เงินปันผล</t>
  </si>
  <si>
    <t>เงินสดจากกิจกรรมดำเนินงาน</t>
  </si>
  <si>
    <t>เงินสดสุทธิจากกิจกรรมดำเนินงาน</t>
  </si>
  <si>
    <t>เงินปันผลรับจากบริษัทย่อย</t>
  </si>
  <si>
    <t>เงินปันผลจ่าย</t>
  </si>
  <si>
    <t xml:space="preserve">   สินทรัพย์สิทธิการใช้เพิ่มขึ้นจากหนี้สินตามสัญญาเช่า</t>
  </si>
  <si>
    <t>เงินสดสุทธิจาก (ใช้ไปใน) กิจกรรมลงทุน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</si>
  <si>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</si>
  <si>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</si>
  <si>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</t>
  </si>
  <si>
    <t>กำไรต่อหุ้นขั้นพื้นฐาน</t>
  </si>
  <si>
    <t>เงินสดรับจากการจำหน่ายอุปกรณ์</t>
  </si>
  <si>
    <t>เงินเบิกเกินบัญชีและเงินกู้ยืมระยะสั้นจากธนาคารเพิ่มขึ้น (ลดลง)</t>
  </si>
  <si>
    <t>(หน่วย: บาท)</t>
  </si>
  <si>
    <t>กำไรจากการดำเนินงาน</t>
  </si>
  <si>
    <t>ยอดคงเหลือ ณ วันที่ 1 มกราคม 2567</t>
  </si>
  <si>
    <t xml:space="preserve">   ค่าใช้จ่ายดอกเบี้ย</t>
  </si>
  <si>
    <t xml:space="preserve">   หนี้สินทางการเงินไม่หมุนเวียนอื่น</t>
  </si>
  <si>
    <t xml:space="preserve">ซื้ออาคารและอุปกรณ์ </t>
  </si>
  <si>
    <t xml:space="preserve">   ขาดทุนจากการวัดมูลค่ายุติธรรมของสินทรัพย์ที่เกิดจากสิทธิในการซื้อหุ้น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</si>
  <si>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</si>
  <si>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</si>
  <si>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</si>
  <si>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ของบริษัทย่อยเพิ่มขึ้น</t>
  </si>
  <si>
    <t xml:space="preserve">     ที่ผู้มีส่วนได้เสียที่ไม่มีอำนาจควบคุมของบริษัทย่อยออกให้แก่บริษัทฯ</t>
  </si>
  <si>
    <t xml:space="preserve">   ขาดทุน (กำไร) 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</si>
  <si>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</si>
  <si>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>เงินให้กู้ยืมระยะสั้นแก่กิจการที่เกี่ยวข้องกันลดลง</t>
  </si>
  <si>
    <t>สินทรัพย์ทางการเงินหมุนเวียนอื่นลดลง (เพิ่มขึ้น)</t>
  </si>
  <si>
    <t>ยอดคงเหลือ ณ วันที่ 1 มกราคม 2568</t>
  </si>
  <si>
    <t>31 ธันวาคม 2567</t>
  </si>
  <si>
    <t xml:space="preserve">   การถือหุ้นในบริษัทย่อย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</si>
  <si>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</si>
  <si>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</si>
  <si>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</si>
  <si>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</si>
  <si>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หัก: ผลกระทบของภาษีเงินได้</t>
  </si>
  <si>
    <t>ผลขาดทุนจากการวัดมูลค่าใหม่ของผลประโยชน์พนักงานที่กำหนดไว้</t>
  </si>
  <si>
    <t>เงินฝากธนาคารที่มีภาระค้ำประกันลดลง (เพิ่มขึ้น)</t>
  </si>
  <si>
    <t xml:space="preserve">   เจ้าหนี้ค่าซื้ออุปกรณ์เพิ่มขึ้น (ลดลง)</t>
  </si>
  <si>
    <t xml:space="preserve">   การปรับลดสินค้าคงเหลือเป็นมูลค่าสุทธิที่จะได้รับ (กลับรายการ)</t>
  </si>
  <si>
    <t xml:space="preserve">      ล่วงหน้าที่ยังไม่เกิดขึ้นจริง</t>
  </si>
  <si>
    <t xml:space="preserve">   ขาดทุนจากการวัดมูลค่ายุติธรรมของสัญญาขายเงินตราต่างประเทศ</t>
  </si>
  <si>
    <t>ผลกระทบจากการเปลี่ยนแปลงในอัตราแลกเปลี่ยน</t>
  </si>
  <si>
    <t>ส่วนต่ำกว่าทุนจากการเปลี่ยนแปลงสัดส่วน</t>
  </si>
  <si>
    <t>ส่วนเกิน (ต่ำกว่า) ทุน</t>
  </si>
  <si>
    <t>งบการเปลี่ยนแปลงส่วนของผู้ถือหุ้น (ต่อ)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</si>
  <si>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</si>
  <si>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</si>
  <si>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</si>
  <si>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จากการเปลี่ยนแปลง</t>
  </si>
  <si>
    <t>สัดส่วนการถือหุ้น</t>
  </si>
  <si>
    <t>ในบริษัทย่อย</t>
  </si>
  <si>
    <t xml:space="preserve">   ค่าใช้จ่ายประมาณการหนี้สินไม่หมุนเวียนสำหรับผลประโยชน์พนักงาน</t>
  </si>
  <si>
    <t>หมายเหตุประกอบงบการเงินระหว่างกาลแบบย่อเป็นส่วนหนึ่งของงบการเงินนี้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</si>
  <si>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</si>
  <si>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</si>
  <si>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</si>
  <si>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</si>
  <si>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</si>
  <si>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</si>
  <si>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   ขาดทุนจากการตัดจำหน่ายภาษีเงินได้หัก ณ ที่จ่าย</t>
  </si>
  <si>
    <t>เงินสดจ่ายเพื่อเข้าซื้อธุรกิจโดยบริษัทย่อย</t>
  </si>
  <si>
    <t>สินทรัพย์ทางการเงินไม่หมุนเวียนอื่นลดลง</t>
  </si>
  <si>
    <t>เงินสดรับจากเงินกู้ยืมระยะยาวจาก</t>
  </si>
  <si>
    <t xml:space="preserve">   ผู้มีส่วนได้เสียที่ไม่มีอำนาจควบคุมของบริษัทย่อย</t>
  </si>
  <si>
    <t>2, 9</t>
  </si>
  <si>
    <t>รายได้ (ค่าใช้จ่าย) ภาษีเงินได้</t>
  </si>
  <si>
    <t xml:space="preserve">   ค่าเผื่อผลขาดทุนด้านเครดิตที่คาดว่าจะเกิดขึ้น (กลับรายการ)</t>
  </si>
  <si>
    <t xml:space="preserve">   กำไรจากการยกเลิกสัญญาเช่า</t>
  </si>
  <si>
    <t>เงินสดจ่ายล่วงหน้าสำหรับสินทรัพย์สิทธิการใช้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</si>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</sst>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#,##0\ &quot;DM&quot;;[Red]\-#,##0\ &quot;DM&quot;"/>
    <numFmt numFmtId="186" formatCode="#,##0.00\ &quot;DM&quot;;[Red]\-#,##0.00\ &quot;DM&quot;"/>
    <numFmt numFmtId="187" formatCode="0.000_)"/>
    <numFmt numFmtId="188" formatCode="_-* #,##0.00\ _€_-;\-* #,##0.00\ _€_-;_-* &quot;-&quot;??\ _€_-;_-@_-"/>
    <numFmt numFmtId="189" formatCode="d\.m\.yy\ h:mm"/>
    <numFmt numFmtId="190" formatCode="_-&quot;$&quot;* #,##0.00_-;\-&quot;$&quot;* #,##0.00_-;_-&quot;$&quot;* &quot;-&quot;??_-;_-@_-"/>
    <numFmt numFmtId="191" formatCode="\$#,##0\ ;\(\$#,##0\)"/>
    <numFmt numFmtId="192" formatCode="_-* #,##0\ _F_-;\-* #,##0\ _F_-;_-* &quot;-&quot;\ _F_-;_-@_-"/>
    <numFmt numFmtId="193" formatCode="#,##0_);[Red]\(#,##0\);"/>
    <numFmt numFmtId="194" formatCode="_-* #,##0.00\ _F_-;\-* #,##0.00\ _F_-;_-* &quot;-&quot;??\ _F_-;_-@_-"/>
    <numFmt numFmtId="195" formatCode="_ * #,##0.00_ ;_ * \-#,##0.00_ ;_ * &quot;-&quot;??_ ;_ @_ "/>
    <numFmt numFmtId="196" formatCode="_([$€-2]* #,##0.00_);_([$€-2]* \(#,##0.00\);_([$€-2]* &quot;-&quot;??_)"/>
    <numFmt numFmtId="197" formatCode="0,,"/>
    <numFmt numFmtId="198" formatCode="#,##0.0"/>
    <numFmt numFmtId="199" formatCode="#,##0,"/>
    <numFmt numFmtId="200" formatCode="[$-809]d\ mmmm\ yyyy;@"/>
    <numFmt numFmtId="201" formatCode="#,##0.000_);[Red]\(#,##0.000\)"/>
  </numFmts>
  <fonts count="1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  <font>
      <sz val="16"/>
      <color rgb="FF000000"/>
      <name val="Angsana New"/>
      <family val="1"/>
    </font>
    <font>
      <i/>
      <sz val="16"/>
      <color rgb="FF000000"/>
      <name val="Angsana New"/>
      <family val="1"/>
    </font>
    <font>
      <i/>
      <sz val="1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2" fillId="0" borderId="0" applyFont="0" applyFill="0" applyBorder="0" applyAlignment="0" applyProtection="0"/>
    <xf numFmtId="0" fontId="13" fillId="0" borderId="0"/>
    <xf numFmtId="9" fontId="18" fillId="0" borderId="0"/>
    <xf numFmtId="43" fontId="6" fillId="0" borderId="0" applyFont="0" applyBorder="0" applyAlignment="0"/>
    <xf numFmtId="0" fontId="19" fillId="0" borderId="0" applyNumberFormat="0" applyFill="0" applyBorder="0" applyAlignment="0" applyProtection="0"/>
    <xf numFmtId="0" fontId="20" fillId="0" borderId="0" applyFill="0" applyBorder="0" applyAlignment="0"/>
    <xf numFmtId="170" fontId="13" fillId="0" borderId="0" applyFont="0" applyFill="0" applyBorder="0" applyAlignment="0" applyProtection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5" fontId="13" fillId="3" borderId="0" applyFill="0" applyBorder="0" applyAlignment="0">
      <alignment vertical="top"/>
    </xf>
    <xf numFmtId="176" fontId="13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16" fillId="0" borderId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178" fontId="13" fillId="3" borderId="6" applyFill="0" applyBorder="0" applyAlignment="0">
      <alignment horizontal="right"/>
    </xf>
    <xf numFmtId="179" fontId="16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80" fontId="14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38" fontId="32" fillId="4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1" fontId="22" fillId="0" borderId="0" applyFill="0" applyBorder="0" applyAlignment="0" applyProtection="0"/>
    <xf numFmtId="10" fontId="32" fillId="5" borderId="9" applyNumberFormat="0" applyBorder="0" applyAlignment="0" applyProtection="0"/>
    <xf numFmtId="37" fontId="40" fillId="0" borderId="0"/>
    <xf numFmtId="182" fontId="41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42" fillId="0" borderId="0"/>
    <xf numFmtId="0" fontId="43" fillId="0" borderId="0">
      <alignment horizontal="left"/>
    </xf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5" fontId="13" fillId="3" borderId="0" applyFill="0" applyBorder="0" applyAlignment="0" applyProtection="0">
      <alignment vertical="top"/>
    </xf>
    <xf numFmtId="184" fontId="13" fillId="0" borderId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4" fontId="44" fillId="0" borderId="0" applyNumberFormat="0" applyFill="0" applyBorder="0" applyAlignment="0" applyProtection="0">
      <alignment horizontal="left"/>
    </xf>
    <xf numFmtId="0" fontId="30" fillId="0" borderId="11">
      <alignment vertical="center"/>
    </xf>
    <xf numFmtId="0" fontId="27" fillId="0" borderId="0"/>
    <xf numFmtId="0" fontId="15" fillId="0" borderId="0"/>
    <xf numFmtId="40" fontId="45" fillId="0" borderId="0" applyBorder="0">
      <alignment horizontal="right"/>
    </xf>
    <xf numFmtId="0" fontId="46" fillId="0" borderId="0">
      <alignment horizontal="left"/>
    </xf>
    <xf numFmtId="0" fontId="31" fillId="0" borderId="0">
      <alignment horizontal="left"/>
    </xf>
    <xf numFmtId="0" fontId="37" fillId="0" borderId="0"/>
    <xf numFmtId="0" fontId="35" fillId="0" borderId="0"/>
    <xf numFmtId="0" fontId="31" fillId="0" borderId="0"/>
    <xf numFmtId="0" fontId="47" fillId="0" borderId="0" applyNumberFormat="0" applyFill="0" applyBorder="0" applyAlignment="0" applyProtection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6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6" fillId="0" borderId="0"/>
    <xf numFmtId="0" fontId="57" fillId="0" borderId="0" applyNumberFormat="0" applyFill="0" applyBorder="0" applyAlignment="0" applyProtection="0"/>
    <xf numFmtId="0" fontId="36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2" fillId="0" borderId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6" fontId="13" fillId="0" borderId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9" fontId="13" fillId="0" borderId="0" applyFon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43" fontId="15" fillId="0" borderId="0" applyFont="0" applyFill="0" applyBorder="0" applyAlignment="0" applyProtection="0"/>
    <xf numFmtId="0" fontId="17" fillId="0" borderId="0"/>
    <xf numFmtId="9" fontId="16" fillId="0" borderId="0"/>
    <xf numFmtId="187" fontId="65" fillId="0" borderId="0"/>
    <xf numFmtId="166" fontId="66" fillId="0" borderId="0" applyFill="0" applyBorder="0" applyAlignment="0" applyProtection="0"/>
    <xf numFmtId="40" fontId="66" fillId="0" borderId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8" fontId="67" fillId="4" borderId="0" applyNumberFormat="0" applyBorder="0" applyAlignment="0" applyProtection="0"/>
    <xf numFmtId="181" fontId="66" fillId="0" borderId="0" applyFill="0" applyBorder="0" applyAlignment="0" applyProtection="0"/>
    <xf numFmtId="10" fontId="67" fillId="5" borderId="9" applyNumberFormat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20" fillId="0" borderId="0"/>
    <xf numFmtId="0" fontId="6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15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56" fillId="0" borderId="0"/>
    <xf numFmtId="0" fontId="21" fillId="0" borderId="0"/>
    <xf numFmtId="0" fontId="56" fillId="0" borderId="0"/>
    <xf numFmtId="40" fontId="70" fillId="6" borderId="0">
      <alignment horizontal="right"/>
    </xf>
    <xf numFmtId="40" fontId="71" fillId="6" borderId="0">
      <alignment horizontal="right"/>
    </xf>
    <xf numFmtId="0" fontId="72" fillId="6" borderId="12"/>
    <xf numFmtId="0" fontId="73" fillId="6" borderId="12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37" fontId="1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>
      <alignment horizontal="center" vertical="top"/>
    </xf>
    <xf numFmtId="0" fontId="20" fillId="0" borderId="0"/>
    <xf numFmtId="169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0" fontId="15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174" fontId="20" fillId="0" borderId="0"/>
    <xf numFmtId="0" fontId="12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2" fillId="0" borderId="0"/>
    <xf numFmtId="43" fontId="80" fillId="0" borderId="0" applyFont="0" applyFill="0" applyBorder="0" applyAlignment="0" applyProtection="0"/>
    <xf numFmtId="0" fontId="15" fillId="0" borderId="0"/>
    <xf numFmtId="38" fontId="27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1" fontId="52" fillId="0" borderId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5" fillId="0" borderId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21" fillId="0" borderId="0"/>
    <xf numFmtId="177" fontId="16" fillId="0" borderId="0"/>
    <xf numFmtId="189" fontId="21" fillId="0" borderId="0"/>
    <xf numFmtId="189" fontId="21" fillId="0" borderId="0"/>
    <xf numFmtId="189" fontId="21" fillId="0" borderId="0"/>
    <xf numFmtId="189" fontId="21" fillId="0" borderId="0"/>
    <xf numFmtId="177" fontId="16" fillId="0" borderId="0"/>
    <xf numFmtId="177" fontId="16" fillId="0" borderId="0"/>
    <xf numFmtId="3" fontId="85" fillId="0" borderId="0" applyFont="0" applyFill="0" applyBorder="0" applyAlignment="0" applyProtection="0"/>
    <xf numFmtId="190" fontId="55" fillId="0" borderId="0" applyFont="0" applyFill="0" applyBorder="0" applyAlignment="0" applyProtection="0"/>
    <xf numFmtId="191" fontId="85" fillId="0" borderId="0" applyFont="0" applyFill="0" applyBorder="0" applyAlignment="0" applyProtection="0"/>
    <xf numFmtId="192" fontId="21" fillId="0" borderId="0"/>
    <xf numFmtId="179" fontId="16" fillId="0" borderId="0"/>
    <xf numFmtId="192" fontId="21" fillId="0" borderId="0"/>
    <xf numFmtId="192" fontId="21" fillId="0" borderId="0"/>
    <xf numFmtId="192" fontId="21" fillId="0" borderId="0"/>
    <xf numFmtId="192" fontId="21" fillId="0" borderId="0"/>
    <xf numFmtId="179" fontId="16" fillId="0" borderId="0"/>
    <xf numFmtId="179" fontId="16" fillId="0" borderId="0"/>
    <xf numFmtId="193" fontId="86" fillId="7" borderId="0">
      <protection hidden="1"/>
    </xf>
    <xf numFmtId="0" fontId="85" fillId="0" borderId="0" applyFont="0" applyFill="0" applyBorder="0" applyAlignment="0" applyProtection="0"/>
    <xf numFmtId="194" fontId="21" fillId="0" borderId="0"/>
    <xf numFmtId="194" fontId="21" fillId="0" borderId="0"/>
    <xf numFmtId="194" fontId="21" fillId="0" borderId="0"/>
    <xf numFmtId="194" fontId="21" fillId="0" borderId="0"/>
    <xf numFmtId="194" fontId="21" fillId="0" borderId="0"/>
    <xf numFmtId="173" fontId="16" fillId="0" borderId="0"/>
    <xf numFmtId="173" fontId="1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85" fillId="0" borderId="0" applyFont="0" applyFill="0" applyBorder="0" applyAlignment="0" applyProtection="0"/>
    <xf numFmtId="38" fontId="32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21" fillId="0" borderId="0"/>
    <xf numFmtId="182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41" fillId="0" borderId="0"/>
    <xf numFmtId="182" fontId="41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1" fontId="12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87" fillId="0" borderId="0"/>
    <xf numFmtId="0" fontId="87" fillId="0" borderId="0"/>
    <xf numFmtId="0" fontId="12" fillId="0" borderId="0"/>
    <xf numFmtId="0" fontId="87" fillId="0" borderId="0"/>
    <xf numFmtId="0" fontId="87" fillId="0" borderId="0"/>
    <xf numFmtId="0" fontId="15" fillId="0" borderId="0"/>
    <xf numFmtId="0" fontId="87" fillId="0" borderId="0"/>
    <xf numFmtId="0" fontId="12" fillId="0" borderId="0"/>
    <xf numFmtId="0" fontId="56" fillId="0" borderId="0"/>
    <xf numFmtId="0" fontId="15" fillId="0" borderId="0"/>
    <xf numFmtId="0" fontId="12" fillId="0" borderId="0"/>
    <xf numFmtId="0" fontId="15" fillId="0" borderId="0"/>
    <xf numFmtId="171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5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55" fillId="0" borderId="0"/>
    <xf numFmtId="0" fontId="27" fillId="0" borderId="0"/>
    <xf numFmtId="0" fontId="12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3" fontId="88" fillId="8" borderId="9"/>
    <xf numFmtId="3" fontId="88" fillId="6" borderId="9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168" fontId="90" fillId="0" borderId="0" applyFont="0" applyFill="0" applyBorder="0" applyAlignment="0" applyProtection="0"/>
    <xf numFmtId="170" fontId="90" fillId="0" borderId="0" applyFont="0" applyFill="0" applyBorder="0" applyAlignment="0" applyProtection="0">
      <alignment vertical="center"/>
    </xf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81" fontId="22" fillId="0" borderId="0" applyFill="0" applyBorder="0" applyAlignment="0" applyProtection="0"/>
    <xf numFmtId="0" fontId="3" fillId="0" borderId="0"/>
    <xf numFmtId="0" fontId="13" fillId="0" borderId="0"/>
    <xf numFmtId="9" fontId="1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56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2" fillId="0" borderId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2" fillId="0" borderId="0"/>
    <xf numFmtId="0" fontId="56" fillId="0" borderId="0"/>
    <xf numFmtId="0" fontId="21" fillId="0" borderId="0"/>
    <xf numFmtId="0" fontId="56" fillId="0" borderId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2" fillId="0" borderId="0"/>
    <xf numFmtId="0" fontId="13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3" fillId="0" borderId="0" applyFont="0" applyFill="0" applyBorder="0" applyAlignment="0" applyProtection="0"/>
    <xf numFmtId="196" fontId="2" fillId="0" borderId="0"/>
    <xf numFmtId="43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4" fillId="0" borderId="0"/>
    <xf numFmtId="170" fontId="94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0" fontId="32" fillId="5" borderId="9" applyNumberFormat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9" fontId="13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172" fontId="96" fillId="0" borderId="0"/>
    <xf numFmtId="172" fontId="97" fillId="0" borderId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8" fillId="0" borderId="0" applyNumberFormat="0" applyFill="0" applyBorder="0" applyAlignment="0" applyProtection="0"/>
    <xf numFmtId="172" fontId="99" fillId="0" borderId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2" fillId="0" borderId="15" applyNumberFormat="0" applyFill="0" applyAlignment="0" applyProtection="0"/>
    <xf numFmtId="3" fontId="27" fillId="0" borderId="9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0" fillId="10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197" fontId="21" fillId="0" borderId="0"/>
    <xf numFmtId="172" fontId="97" fillId="0" borderId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0" borderId="0"/>
    <xf numFmtId="0" fontId="8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0" fillId="0" borderId="0"/>
    <xf numFmtId="0" fontId="80" fillId="0" borderId="0"/>
    <xf numFmtId="0" fontId="111" fillId="0" borderId="0"/>
    <xf numFmtId="0" fontId="80" fillId="0" borderId="0"/>
    <xf numFmtId="0" fontId="80" fillId="0" borderId="0"/>
    <xf numFmtId="0" fontId="80" fillId="0" borderId="0"/>
    <xf numFmtId="0" fontId="111" fillId="0" borderId="0"/>
    <xf numFmtId="0" fontId="111" fillId="0" borderId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198" fontId="113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8" fontId="93" fillId="31" borderId="0" applyFont="0" applyAlignment="0"/>
    <xf numFmtId="0" fontId="106" fillId="11" borderId="0" applyNumberFormat="0" applyBorder="0" applyAlignment="0" applyProtection="0"/>
    <xf numFmtId="194" fontId="15" fillId="0" borderId="0" applyFont="0" applyFill="0" applyBorder="0" applyAlignment="0" applyProtection="0"/>
    <xf numFmtId="0" fontId="112" fillId="14" borderId="18" applyNumberFormat="0" applyAlignment="0" applyProtection="0"/>
    <xf numFmtId="0" fontId="105" fillId="0" borderId="0" applyNumberFormat="0" applyFill="0" applyBorder="0" applyAlignment="0" applyProtection="0"/>
    <xf numFmtId="199" fontId="116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9" applyNumberFormat="0" applyFill="0" applyAlignment="0" applyProtection="0"/>
    <xf numFmtId="0" fontId="119" fillId="0" borderId="20" applyNumberFormat="0" applyFill="0" applyAlignment="0" applyProtection="0"/>
    <xf numFmtId="0" fontId="107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198" fontId="121" fillId="32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0" fillId="0" borderId="0"/>
    <xf numFmtId="43" fontId="64" fillId="0" borderId="0" applyFont="0" applyFill="0" applyBorder="0" applyAlignment="0" applyProtection="0"/>
    <xf numFmtId="0" fontId="1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170" fontId="15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0" fontId="32" fillId="5" borderId="9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0" fontId="55" fillId="0" borderId="0" applyFont="0" applyFill="0" applyBorder="0" applyAlignment="0" applyProtection="0"/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88" fillId="8" borderId="9"/>
    <xf numFmtId="3" fontId="88" fillId="6" borderId="9"/>
    <xf numFmtId="0" fontId="2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3" fillId="0" borderId="0"/>
    <xf numFmtId="170" fontId="15" fillId="0" borderId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0" fontId="14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5" fillId="0" borderId="0"/>
    <xf numFmtId="170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5" fillId="0" borderId="0"/>
    <xf numFmtId="0" fontId="56" fillId="0" borderId="0"/>
    <xf numFmtId="182" fontId="125" fillId="0" borderId="0"/>
    <xf numFmtId="9" fontId="126" fillId="0" borderId="0" applyFont="0" applyFill="0" applyBorder="0" applyAlignment="0" applyProtection="0"/>
    <xf numFmtId="0" fontId="56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4" fillId="0" borderId="0"/>
    <xf numFmtId="174" fontId="125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15" fillId="0" borderId="0"/>
    <xf numFmtId="0" fontId="56" fillId="0" borderId="0"/>
    <xf numFmtId="0" fontId="15" fillId="0" borderId="0"/>
    <xf numFmtId="0" fontId="2" fillId="0" borderId="0"/>
    <xf numFmtId="0" fontId="14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2" fillId="0" borderId="0" applyFont="0" applyFill="0" applyBorder="0" applyAlignment="0" applyProtection="0"/>
    <xf numFmtId="3" fontId="88" fillId="8" borderId="23"/>
    <xf numFmtId="3" fontId="88" fillId="6" borderId="23"/>
    <xf numFmtId="0" fontId="2" fillId="0" borderId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3" fontId="27" fillId="0" borderId="23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8" fillId="8" borderId="23"/>
    <xf numFmtId="3" fontId="88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30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74" fillId="0" borderId="0"/>
    <xf numFmtId="0" fontId="2" fillId="0" borderId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7" fillId="0" borderId="0"/>
    <xf numFmtId="43" fontId="128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3" fillId="0" borderId="0"/>
    <xf numFmtId="9" fontId="1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9" fillId="0" borderId="0"/>
    <xf numFmtId="43" fontId="1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82" fontId="20" fillId="0" borderId="0"/>
    <xf numFmtId="9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0" fontId="3" fillId="0" borderId="0"/>
    <xf numFmtId="0" fontId="15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56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182" fontId="125" fillId="0" borderId="0"/>
    <xf numFmtId="0" fontId="2" fillId="0" borderId="0"/>
    <xf numFmtId="182" fontId="125" fillId="0" borderId="0"/>
    <xf numFmtId="9" fontId="126" fillId="0" borderId="0" applyFont="0" applyFill="0" applyBorder="0" applyAlignment="0" applyProtection="0"/>
    <xf numFmtId="0" fontId="2" fillId="0" borderId="0"/>
    <xf numFmtId="0" fontId="130" fillId="2" borderId="0" applyNumberFormat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1" fillId="14" borderId="57" applyNumberFormat="0" applyAlignment="0" applyProtection="0"/>
    <xf numFmtId="0" fontId="1" fillId="0" borderId="0"/>
    <xf numFmtId="0" fontId="1" fillId="0" borderId="0"/>
    <xf numFmtId="0" fontId="101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132" fillId="0" borderId="0"/>
    <xf numFmtId="43" fontId="1" fillId="0" borderId="0" applyFont="0" applyFill="0" applyBorder="0" applyAlignment="0" applyProtection="0"/>
    <xf numFmtId="0" fontId="133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0" borderId="0">
      <alignment vertical="center"/>
    </xf>
    <xf numFmtId="0" fontId="101" fillId="14" borderId="45" applyNumberFormat="0" applyAlignment="0" applyProtection="0"/>
    <xf numFmtId="0" fontId="74" fillId="0" borderId="0"/>
    <xf numFmtId="0" fontId="1" fillId="0" borderId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01" fillId="14" borderId="57" applyNumberFormat="0" applyAlignment="0" applyProtection="0"/>
    <xf numFmtId="0" fontId="127" fillId="0" borderId="0"/>
    <xf numFmtId="0" fontId="104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0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20" fillId="0" borderId="68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4" fillId="14" borderId="49" applyNumberFormat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39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83" fillId="29" borderId="38" applyNumberFormat="0" applyFont="0" applyAlignment="0" applyProtection="0"/>
    <xf numFmtId="0" fontId="120" fillId="0" borderId="56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41" applyNumberFormat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101" fillId="14" borderId="73" applyNumberForma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20" fillId="0" borderId="68" applyNumberFormat="0" applyFill="0" applyAlignment="0" applyProtection="0"/>
    <xf numFmtId="0" fontId="15" fillId="29" borderId="58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12" fillId="14" borderId="39" applyNumberFormat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3" fillId="0" borderId="0"/>
    <xf numFmtId="0" fontId="83" fillId="29" borderId="38" applyNumberFormat="0" applyFont="0" applyAlignment="0" applyProtection="0"/>
    <xf numFmtId="0" fontId="112" fillId="14" borderId="59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5" fillId="29" borderId="46" applyNumberFormat="0" applyFont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104" fillId="14" borderId="73" applyNumberFormat="0" applyAlignment="0" applyProtection="0"/>
    <xf numFmtId="0" fontId="15" fillId="29" borderId="62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83" fillId="29" borderId="70" applyNumberFormat="0" applyFont="0" applyAlignment="0" applyProtection="0"/>
    <xf numFmtId="0" fontId="101" fillId="14" borderId="69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4" borderId="57" applyNumberFormat="0" applyAlignment="0" applyProtection="0"/>
    <xf numFmtId="0" fontId="104" fillId="15" borderId="53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3" fillId="0" borderId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1" fillId="14" borderId="37" applyNumberFormat="0" applyAlignment="0" applyProtection="0"/>
    <xf numFmtId="0" fontId="104" fillId="15" borderId="69" applyNumberFormat="0" applyAlignment="0" applyProtection="0"/>
    <xf numFmtId="0" fontId="112" fillId="14" borderId="67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04" fillId="15" borderId="37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4" fillId="15" borderId="4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76" applyNumberFormat="0" applyFill="0" applyAlignment="0" applyProtection="0"/>
    <xf numFmtId="0" fontId="101" fillId="14" borderId="37" applyNumberFormat="0" applyAlignment="0" applyProtection="0"/>
    <xf numFmtId="0" fontId="104" fillId="15" borderId="73" applyNumberFormat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59" applyNumberFormat="0" applyAlignment="0" applyProtection="0"/>
    <xf numFmtId="0" fontId="15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57" applyNumberForma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5" fillId="29" borderId="58" applyNumberFormat="0" applyFon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37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12" fillId="14" borderId="71" applyNumberFormat="0" applyAlignment="0" applyProtection="0"/>
    <xf numFmtId="0" fontId="15" fillId="29" borderId="66" applyNumberFormat="0" applyFont="0" applyAlignment="0" applyProtection="0"/>
    <xf numFmtId="0" fontId="120" fillId="0" borderId="68" applyNumberFormat="0" applyFill="0" applyAlignment="0" applyProtection="0"/>
    <xf numFmtId="0" fontId="83" fillId="29" borderId="42" applyNumberFormat="0" applyFon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112" fillId="14" borderId="39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5" fillId="29" borderId="58" applyNumberFormat="0" applyFont="0" applyAlignment="0" applyProtection="0"/>
    <xf numFmtId="0" fontId="104" fillId="15" borderId="49" applyNumberFormat="0" applyAlignment="0" applyProtection="0"/>
    <xf numFmtId="0" fontId="15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120" fillId="0" borderId="40" applyNumberFormat="0" applyFill="0" applyAlignment="0" applyProtection="0"/>
    <xf numFmtId="0" fontId="104" fillId="15" borderId="41" applyNumberFormat="0" applyAlignment="0" applyProtection="0"/>
    <xf numFmtId="0" fontId="15" fillId="29" borderId="50" applyNumberFormat="0" applyFont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68" applyNumberFormat="0" applyFill="0" applyAlignment="0" applyProtection="0"/>
    <xf numFmtId="0" fontId="104" fillId="15" borderId="45" applyNumberFormat="0" applyAlignment="0" applyProtection="0"/>
    <xf numFmtId="0" fontId="104" fillId="14" borderId="57" applyNumberFormat="0" applyAlignment="0" applyProtection="0"/>
    <xf numFmtId="0" fontId="120" fillId="0" borderId="76" applyNumberFormat="0" applyFill="0" applyAlignment="0" applyProtection="0"/>
    <xf numFmtId="0" fontId="104" fillId="14" borderId="49" applyNumberFormat="0" applyAlignment="0" applyProtection="0"/>
    <xf numFmtId="0" fontId="104" fillId="15" borderId="49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01" fillId="14" borderId="73" applyNumberFormat="0" applyAlignment="0" applyProtection="0"/>
    <xf numFmtId="0" fontId="104" fillId="14" borderId="61" applyNumberFormat="0" applyAlignment="0" applyProtection="0"/>
    <xf numFmtId="0" fontId="101" fillId="14" borderId="49" applyNumberFormat="0" applyAlignment="0" applyProtection="0"/>
    <xf numFmtId="0" fontId="104" fillId="15" borderId="53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170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170" fontId="1" fillId="0" borderId="0" applyFont="0" applyFill="0" applyBorder="0" applyAlignment="0" applyProtection="0"/>
    <xf numFmtId="0" fontId="101" fillId="14" borderId="49" applyNumberFormat="0" applyAlignment="0" applyProtection="0"/>
    <xf numFmtId="170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104" fillId="15" borderId="53" applyNumberForma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01" fillId="14" borderId="73" applyNumberFormat="0" applyAlignment="0" applyProtection="0"/>
    <xf numFmtId="0" fontId="120" fillId="0" borderId="64" applyNumberFormat="0" applyFill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20" fillId="0" borderId="56" applyNumberFormat="0" applyFill="0" applyAlignment="0" applyProtection="0"/>
    <xf numFmtId="0" fontId="104" fillId="14" borderId="57" applyNumberFormat="0" applyAlignment="0" applyProtection="0"/>
    <xf numFmtId="0" fontId="104" fillId="15" borderId="69" applyNumberFormat="0" applyAlignment="0" applyProtection="0"/>
    <xf numFmtId="0" fontId="15" fillId="29" borderId="54" applyNumberFormat="0" applyFont="0" applyAlignment="0" applyProtection="0"/>
    <xf numFmtId="0" fontId="101" fillId="14" borderId="53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04" fillId="15" borderId="61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01" fillId="14" borderId="45" applyNumberFormat="0" applyAlignment="0" applyProtection="0"/>
    <xf numFmtId="0" fontId="101" fillId="14" borderId="4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57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1" applyNumberForma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4" fillId="15" borderId="49" applyNumberFormat="0" applyAlignment="0" applyProtection="0"/>
    <xf numFmtId="0" fontId="120" fillId="0" borderId="60" applyNumberFormat="0" applyFill="0" applyAlignment="0" applyProtection="0"/>
    <xf numFmtId="0" fontId="120" fillId="0" borderId="56" applyNumberFormat="0" applyFill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0" fontId="112" fillId="14" borderId="6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12" fillId="14" borderId="59" applyNumberFormat="0" applyAlignment="0" applyProtection="0"/>
    <xf numFmtId="0" fontId="120" fillId="0" borderId="68" applyNumberFormat="0" applyFill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9" fontId="13" fillId="0" borderId="0" applyFont="0" applyFill="0" applyBorder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4" borderId="49" applyNumberFormat="0" applyAlignment="0" applyProtection="0"/>
    <xf numFmtId="0" fontId="1" fillId="0" borderId="0"/>
    <xf numFmtId="0" fontId="1" fillId="0" borderId="0"/>
    <xf numFmtId="0" fontId="112" fillId="14" borderId="55" applyNumberFormat="0" applyAlignment="0" applyProtection="0"/>
    <xf numFmtId="0" fontId="15" fillId="29" borderId="66" applyNumberFormat="0" applyFont="0" applyAlignment="0" applyProtection="0"/>
    <xf numFmtId="0" fontId="101" fillId="14" borderId="37" applyNumberFormat="0" applyAlignment="0" applyProtection="0"/>
    <xf numFmtId="0" fontId="1" fillId="0" borderId="0"/>
    <xf numFmtId="0" fontId="83" fillId="29" borderId="66" applyNumberFormat="0" applyFont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53" applyNumberFormat="0" applyAlignment="0" applyProtection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104" fillId="15" borderId="41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120" fillId="0" borderId="64" applyNumberFormat="0" applyFill="0" applyAlignment="0" applyProtection="0"/>
    <xf numFmtId="0" fontId="15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" fillId="0" borderId="0"/>
    <xf numFmtId="0" fontId="112" fillId="14" borderId="55" applyNumberFormat="0" applyAlignment="0" applyProtection="0"/>
    <xf numFmtId="0" fontId="1" fillId="0" borderId="0"/>
    <xf numFmtId="0" fontId="101" fillId="14" borderId="65" applyNumberFormat="0" applyAlignment="0" applyProtection="0"/>
    <xf numFmtId="0" fontId="15" fillId="29" borderId="74" applyNumberFormat="0" applyFont="0" applyAlignment="0" applyProtection="0"/>
    <xf numFmtId="0" fontId="1" fillId="0" borderId="0"/>
    <xf numFmtId="0" fontId="1" fillId="0" borderId="0"/>
    <xf numFmtId="0" fontId="15" fillId="29" borderId="46" applyNumberFormat="0" applyFont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" fillId="0" borderId="0"/>
    <xf numFmtId="0" fontId="83" fillId="29" borderId="38" applyNumberFormat="0" applyFont="0" applyAlignment="0" applyProtection="0"/>
    <xf numFmtId="0" fontId="101" fillId="14" borderId="57" applyNumberFormat="0" applyAlignment="0" applyProtection="0"/>
    <xf numFmtId="0" fontId="120" fillId="0" borderId="56" applyNumberFormat="0" applyFill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101" fillId="14" borderId="53" applyNumberFormat="0" applyAlignment="0" applyProtection="0"/>
    <xf numFmtId="0" fontId="120" fillId="0" borderId="76" applyNumberFormat="0" applyFill="0" applyAlignment="0" applyProtection="0"/>
    <xf numFmtId="0" fontId="120" fillId="0" borderId="56" applyNumberFormat="0" applyFill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112" fillId="14" borderId="3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12" fillId="14" borderId="47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04" fillId="15" borderId="41" applyNumberForma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12" fillId="14" borderId="7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12" fillId="14" borderId="39" applyNumberForma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01" fillId="14" borderId="37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5" applyNumberFormat="0" applyAlignment="0" applyProtection="0"/>
    <xf numFmtId="0" fontId="83" fillId="29" borderId="58" applyNumberFormat="0" applyFon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46" applyNumberFormat="0" applyFon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5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6" applyNumberFormat="0" applyFon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" fillId="0" borderId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04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44" applyNumberFormat="0" applyFill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39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12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170" fontId="13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8" fillId="6" borderId="29"/>
    <xf numFmtId="3" fontId="88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7" fillId="5" borderId="29" applyNumberFormat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69" applyNumberFormat="0" applyAlignment="0" applyProtection="0"/>
    <xf numFmtId="0" fontId="104" fillId="15" borderId="53" applyNumberFormat="0" applyAlignment="0" applyProtection="0"/>
    <xf numFmtId="43" fontId="92" fillId="0" borderId="0" applyFont="0" applyFill="0" applyBorder="0" applyAlignment="0" applyProtection="0"/>
    <xf numFmtId="196" fontId="1" fillId="0" borderId="0"/>
    <xf numFmtId="0" fontId="112" fillId="14" borderId="71" applyNumberFormat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4" fillId="0" borderId="0"/>
    <xf numFmtId="170" fontId="94" fillId="0" borderId="0" applyFont="0" applyFill="0" applyBorder="0" applyAlignment="0" applyProtection="0"/>
    <xf numFmtId="0" fontId="104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83" fillId="29" borderId="54" applyNumberFormat="0" applyFon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0" fontId="104" fillId="15" borderId="37" applyNumberFormat="0" applyAlignment="0" applyProtection="0"/>
    <xf numFmtId="0" fontId="112" fillId="14" borderId="43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12" fillId="14" borderId="51" applyNumberFormat="0" applyAlignment="0" applyProtection="0"/>
    <xf numFmtId="0" fontId="112" fillId="14" borderId="39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01" fillId="14" borderId="73" applyNumberFormat="0" applyAlignment="0" applyProtection="0"/>
    <xf numFmtId="0" fontId="104" fillId="15" borderId="41" applyNumberFormat="0" applyAlignment="0" applyProtection="0"/>
    <xf numFmtId="0" fontId="101" fillId="14" borderId="41" applyNumberFormat="0" applyAlignment="0" applyProtection="0"/>
    <xf numFmtId="0" fontId="112" fillId="14" borderId="63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4" fillId="15" borderId="69" applyNumberFormat="0" applyAlignment="0" applyProtection="0"/>
    <xf numFmtId="0" fontId="104" fillId="15" borderId="57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83" fillId="29" borderId="70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20" fillId="0" borderId="44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4" fillId="15" borderId="37" applyNumberFormat="0" applyAlignment="0" applyProtection="0"/>
    <xf numFmtId="0" fontId="101" fillId="14" borderId="69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4" borderId="45" applyNumberFormat="0" applyAlignment="0" applyProtection="0"/>
    <xf numFmtId="0" fontId="112" fillId="14" borderId="55" applyNumberFormat="0" applyAlignment="0" applyProtection="0"/>
    <xf numFmtId="170" fontId="13" fillId="0" borderId="0" applyFont="0" applyFill="0" applyBorder="0" applyAlignment="0" applyProtection="0"/>
    <xf numFmtId="0" fontId="104" fillId="14" borderId="6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12" fillId="14" borderId="75" applyNumberFormat="0" applyAlignment="0" applyProtection="0"/>
    <xf numFmtId="0" fontId="101" fillId="14" borderId="45" applyNumberFormat="0" applyAlignment="0" applyProtection="0"/>
    <xf numFmtId="9" fontId="13" fillId="0" borderId="0" applyFont="0" applyFill="0" applyBorder="0" applyAlignment="0" applyProtection="0"/>
    <xf numFmtId="0" fontId="110" fillId="30" borderId="0" applyNumberFormat="0" applyBorder="0" applyAlignment="0" applyProtection="0"/>
    <xf numFmtId="0" fontId="101" fillId="14" borderId="37" applyNumberFormat="0" applyAlignment="0" applyProtection="0"/>
    <xf numFmtId="0" fontId="104" fillId="14" borderId="37" applyNumberFormat="0" applyAlignment="0" applyProtection="0"/>
    <xf numFmtId="0" fontId="101" fillId="14" borderId="37" applyNumberFormat="0" applyAlignment="0" applyProtection="0"/>
    <xf numFmtId="0" fontId="112" fillId="14" borderId="51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20" fillId="0" borderId="72" applyNumberFormat="0" applyFill="0" applyAlignment="0" applyProtection="0"/>
    <xf numFmtId="0" fontId="112" fillId="14" borderId="27" applyNumberFormat="0" applyAlignment="0" applyProtection="0"/>
    <xf numFmtId="0" fontId="83" fillId="29" borderId="46" applyNumberFormat="0" applyFont="0" applyAlignment="0" applyProtection="0"/>
    <xf numFmtId="0" fontId="15" fillId="29" borderId="50" applyNumberFormat="0" applyFont="0" applyAlignment="0" applyProtection="0"/>
    <xf numFmtId="0" fontId="83" fillId="29" borderId="50" applyNumberFormat="0" applyFont="0" applyAlignment="0" applyProtection="0"/>
    <xf numFmtId="170" fontId="13" fillId="0" borderId="0" applyFont="0" applyFill="0" applyBorder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20" fillId="0" borderId="0"/>
    <xf numFmtId="0" fontId="83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9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48" applyNumberFormat="0" applyFill="0" applyAlignment="0" applyProtection="0"/>
    <xf numFmtId="0" fontId="13" fillId="0" borderId="0"/>
    <xf numFmtId="170" fontId="13" fillId="0" borderId="0" applyFont="0" applyFill="0" applyBorder="0" applyAlignment="0" applyProtection="0"/>
    <xf numFmtId="0" fontId="120" fillId="0" borderId="6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0" fillId="0" borderId="76" applyNumberFormat="0" applyFill="0" applyAlignment="0" applyProtection="0"/>
    <xf numFmtId="0" fontId="83" fillId="29" borderId="38" applyNumberFormat="0" applyFont="0" applyAlignment="0" applyProtection="0"/>
    <xf numFmtId="0" fontId="101" fillId="14" borderId="37" applyNumberFormat="0" applyAlignment="0" applyProtection="0"/>
    <xf numFmtId="0" fontId="112" fillId="14" borderId="39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1" fillId="0" borderId="0"/>
    <xf numFmtId="0" fontId="101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0" fillId="0" borderId="64" applyNumberFormat="0" applyFill="0" applyAlignment="0" applyProtection="0"/>
    <xf numFmtId="9" fontId="1" fillId="0" borderId="0" applyFont="0" applyFill="0" applyBorder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0" fillId="0" borderId="64" applyNumberFormat="0" applyFill="0" applyAlignment="0" applyProtection="0"/>
    <xf numFmtId="0" fontId="15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56" fillId="0" borderId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4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10" fontId="32" fillId="5" borderId="29" applyNumberFormat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70" fontId="13" fillId="0" borderId="0" applyFont="0" applyFill="0" applyBorder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" fillId="0" borderId="0"/>
    <xf numFmtId="0" fontId="1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2" fillId="14" borderId="55" applyNumberFormat="0" applyAlignment="0" applyProtection="0"/>
    <xf numFmtId="170" fontId="1" fillId="0" borderId="0" applyFont="0" applyFill="0" applyBorder="0" applyAlignment="0" applyProtection="0"/>
    <xf numFmtId="0" fontId="112" fillId="14" borderId="39" applyNumberFormat="0" applyAlignment="0" applyProtection="0"/>
    <xf numFmtId="0" fontId="104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0" fontId="104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12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3" fillId="29" borderId="38" applyNumberFormat="0" applyFon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9" borderId="62" applyNumberFormat="0" applyFont="0" applyAlignment="0" applyProtection="0"/>
    <xf numFmtId="0" fontId="104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37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72" applyNumberFormat="0" applyFill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04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34" fillId="0" borderId="32">
      <alignment horizontal="left" vertical="center"/>
    </xf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53" applyNumberFormat="0" applyAlignment="0" applyProtection="0"/>
    <xf numFmtId="3" fontId="88" fillId="6" borderId="23"/>
    <xf numFmtId="3" fontId="88" fillId="8" borderId="23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61" applyNumberForma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10" fontId="67" fillId="5" borderId="23" applyNumberFormat="0" applyBorder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9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0" fontId="112" fillId="14" borderId="75" applyNumberFormat="0" applyAlignment="0" applyProtection="0"/>
    <xf numFmtId="0" fontId="120" fillId="0" borderId="68" applyNumberFormat="0" applyFill="0" applyAlignment="0" applyProtection="0"/>
    <xf numFmtId="10" fontId="32" fillId="5" borderId="23" applyNumberFormat="0" applyBorder="0" applyAlignment="0" applyProtection="0"/>
    <xf numFmtId="0" fontId="101" fillId="14" borderId="57" applyNumberFormat="0" applyAlignment="0" applyProtection="0"/>
    <xf numFmtId="0" fontId="104" fillId="15" borderId="37" applyNumberFormat="0" applyAlignment="0" applyProtection="0"/>
    <xf numFmtId="0" fontId="120" fillId="0" borderId="56" applyNumberFormat="0" applyFill="0" applyAlignment="0" applyProtection="0"/>
    <xf numFmtId="0" fontId="83" fillId="29" borderId="58" applyNumberFormat="0" applyFont="0" applyAlignment="0" applyProtection="0"/>
    <xf numFmtId="0" fontId="101" fillId="14" borderId="37" applyNumberFormat="0" applyAlignment="0" applyProtection="0"/>
    <xf numFmtId="0" fontId="104" fillId="15" borderId="61" applyNumberForma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13" fillId="0" borderId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76" applyNumberFormat="0" applyFill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04" fillId="15" borderId="53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12" fillId="14" borderId="39" applyNumberFormat="0" applyAlignment="0" applyProtection="0"/>
    <xf numFmtId="0" fontId="120" fillId="0" borderId="48" applyNumberFormat="0" applyFill="0" applyAlignment="0" applyProtection="0"/>
    <xf numFmtId="0" fontId="101" fillId="14" borderId="65" applyNumberFormat="0" applyAlignment="0" applyProtection="0"/>
    <xf numFmtId="0" fontId="120" fillId="0" borderId="76" applyNumberFormat="0" applyFill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5" borderId="69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83" fillId="29" borderId="46" applyNumberFormat="0" applyFont="0" applyAlignment="0" applyProtection="0"/>
    <xf numFmtId="0" fontId="104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04" fillId="14" borderId="53" applyNumberFormat="0" applyAlignment="0" applyProtection="0"/>
    <xf numFmtId="0" fontId="104" fillId="15" borderId="45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1" fillId="14" borderId="4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104" fillId="14" borderId="41" applyNumberFormat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5" fillId="29" borderId="70" applyNumberFormat="0" applyFon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44" applyNumberFormat="0" applyFill="0" applyAlignment="0" applyProtection="0"/>
    <xf numFmtId="0" fontId="15" fillId="29" borderId="42" applyNumberFormat="0" applyFon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12" fillId="14" borderId="75" applyNumberFormat="0" applyAlignment="0" applyProtection="0"/>
    <xf numFmtId="0" fontId="15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62" applyNumberFormat="0" applyFon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4" fillId="14" borderId="49" applyNumberFormat="0" applyAlignment="0" applyProtection="0"/>
    <xf numFmtId="0" fontId="104" fillId="15" borderId="41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01" fillId="14" borderId="65" applyNumberFormat="0" applyAlignment="0" applyProtection="0"/>
    <xf numFmtId="0" fontId="112" fillId="14" borderId="35" applyNumberFormat="0" applyAlignment="0" applyProtection="0"/>
    <xf numFmtId="0" fontId="13" fillId="0" borderId="0"/>
    <xf numFmtId="0" fontId="104" fillId="15" borderId="41" applyNumberFormat="0" applyAlignment="0" applyProtection="0"/>
    <xf numFmtId="0" fontId="104" fillId="15" borderId="6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69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41" applyNumberForma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4" fillId="15" borderId="53" applyNumberFormat="0" applyAlignment="0" applyProtection="0"/>
    <xf numFmtId="0" fontId="104" fillId="14" borderId="53" applyNumberFormat="0" applyAlignment="0" applyProtection="0"/>
    <xf numFmtId="0" fontId="83" fillId="29" borderId="74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4" borderId="69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20" fillId="0" borderId="44" applyNumberFormat="0" applyFill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4" fillId="14" borderId="53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170" fontId="13" fillId="0" borderId="0" applyFont="0" applyFill="0" applyBorder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12" fillId="14" borderId="43" applyNumberFormat="0" applyAlignment="0" applyProtection="0"/>
    <xf numFmtId="0" fontId="112" fillId="14" borderId="71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12" fillId="14" borderId="55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5" applyNumberFormat="0" applyAlignment="0" applyProtection="0"/>
    <xf numFmtId="0" fontId="104" fillId="14" borderId="53" applyNumberFormat="0" applyAlignment="0" applyProtection="0"/>
    <xf numFmtId="0" fontId="13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20" fillId="0" borderId="68" applyNumberFormat="0" applyFill="0" applyAlignment="0" applyProtection="0"/>
    <xf numFmtId="0" fontId="15" fillId="29" borderId="70" applyNumberFormat="0" applyFon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112" fillId="14" borderId="55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12" fillId="14" borderId="59" applyNumberFormat="0" applyAlignment="0" applyProtection="0"/>
    <xf numFmtId="0" fontId="83" fillId="29" borderId="38" applyNumberFormat="0" applyFont="0" applyAlignment="0" applyProtection="0"/>
    <xf numFmtId="0" fontId="104" fillId="15" borderId="7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01" fillId="14" borderId="37" applyNumberFormat="0" applyAlignment="0" applyProtection="0"/>
    <xf numFmtId="0" fontId="83" fillId="29" borderId="46" applyNumberFormat="0" applyFont="0" applyAlignment="0" applyProtection="0"/>
    <xf numFmtId="0" fontId="104" fillId="14" borderId="49" applyNumberFormat="0" applyAlignment="0" applyProtection="0"/>
    <xf numFmtId="0" fontId="120" fillId="0" borderId="52" applyNumberFormat="0" applyFill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01" fillId="14" borderId="69" applyNumberFormat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10" fontId="32" fillId="5" borderId="23" applyNumberFormat="0" applyBorder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12" fillId="14" borderId="67" applyNumberFormat="0" applyAlignment="0" applyProtection="0"/>
    <xf numFmtId="0" fontId="104" fillId="15" borderId="61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37" applyNumberForma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5" fillId="29" borderId="54" applyNumberFormat="0" applyFont="0" applyAlignment="0" applyProtection="0"/>
    <xf numFmtId="0" fontId="104" fillId="15" borderId="53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37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20" fillId="0" borderId="52" applyNumberFormat="0" applyFill="0" applyAlignment="0" applyProtection="0"/>
    <xf numFmtId="0" fontId="120" fillId="0" borderId="44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15" fillId="29" borderId="42" applyNumberFormat="0" applyFon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4" fillId="15" borderId="49" applyNumberFormat="0" applyAlignment="0" applyProtection="0"/>
    <xf numFmtId="0" fontId="15" fillId="29" borderId="38" applyNumberFormat="0" applyFont="0" applyAlignment="0" applyProtection="0"/>
    <xf numFmtId="0" fontId="112" fillId="14" borderId="67" applyNumberFormat="0" applyAlignment="0" applyProtection="0"/>
    <xf numFmtId="0" fontId="104" fillId="15" borderId="45" applyNumberForma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83" fillId="29" borderId="42" applyNumberFormat="0" applyFon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69" applyNumberFormat="0" applyAlignment="0" applyProtection="0"/>
    <xf numFmtId="0" fontId="15" fillId="29" borderId="66" applyNumberFormat="0" applyFont="0" applyAlignment="0" applyProtection="0"/>
    <xf numFmtId="0" fontId="120" fillId="0" borderId="52" applyNumberFormat="0" applyFill="0" applyAlignment="0" applyProtection="0"/>
    <xf numFmtId="0" fontId="104" fillId="15" borderId="4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20" fillId="0" borderId="40" applyNumberFormat="0" applyFill="0" applyAlignment="0" applyProtection="0"/>
    <xf numFmtId="0" fontId="120" fillId="0" borderId="48" applyNumberFormat="0" applyFill="0" applyAlignment="0" applyProtection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83" fillId="29" borderId="54" applyNumberFormat="0" applyFon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5" fillId="29" borderId="62" applyNumberFormat="0" applyFont="0" applyAlignment="0" applyProtection="0"/>
    <xf numFmtId="170" fontId="13" fillId="0" borderId="0" applyFont="0" applyFill="0" applyBorder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83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45" applyNumberFormat="0" applyAlignment="0" applyProtection="0"/>
    <xf numFmtId="0" fontId="104" fillId="15" borderId="61" applyNumberFormat="0" applyAlignment="0" applyProtection="0"/>
    <xf numFmtId="0" fontId="83" fillId="29" borderId="66" applyNumberFormat="0" applyFont="0" applyAlignment="0" applyProtection="0"/>
    <xf numFmtId="0" fontId="15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12" fillId="14" borderId="63" applyNumberFormat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5" fillId="29" borderId="54" applyNumberFormat="0" applyFont="0" applyAlignment="0" applyProtection="0"/>
    <xf numFmtId="0" fontId="104" fillId="14" borderId="57" applyNumberFormat="0" applyAlignment="0" applyProtection="0"/>
    <xf numFmtId="0" fontId="120" fillId="0" borderId="64" applyNumberFormat="0" applyFill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0" fontId="104" fillId="15" borderId="61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83" fillId="29" borderId="66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83" fillId="29" borderId="54" applyNumberFormat="0" applyFont="0" applyAlignment="0" applyProtection="0"/>
    <xf numFmtId="0" fontId="101" fillId="14" borderId="6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4" applyNumberFormat="0" applyFill="0" applyAlignment="0" applyProtection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1" fillId="14" borderId="65" applyNumberFormat="0" applyAlignment="0" applyProtection="0"/>
    <xf numFmtId="0" fontId="101" fillId="14" borderId="49" applyNumberFormat="0" applyAlignment="0" applyProtection="0"/>
    <xf numFmtId="0" fontId="101" fillId="14" borderId="61" applyNumberFormat="0" applyAlignment="0" applyProtection="0"/>
    <xf numFmtId="0" fontId="83" fillId="29" borderId="38" applyNumberFormat="0" applyFon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01" fillId="14" borderId="37" applyNumberFormat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20" fillId="0" borderId="40" applyNumberFormat="0" applyFill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04" fillId="15" borderId="65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4" fillId="14" borderId="65" applyNumberFormat="0" applyAlignment="0" applyProtection="0"/>
    <xf numFmtId="0" fontId="101" fillId="14" borderId="41" applyNumberForma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4" fillId="15" borderId="37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01" fillId="14" borderId="37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50" applyNumberFormat="0" applyFont="0" applyAlignment="0" applyProtection="0"/>
    <xf numFmtId="0" fontId="101" fillId="14" borderId="69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12" fillId="14" borderId="4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12" fillId="14" borderId="39" applyNumberFormat="0" applyAlignment="0" applyProtection="0"/>
    <xf numFmtId="0" fontId="112" fillId="14" borderId="67" applyNumberFormat="0" applyAlignment="0" applyProtection="0"/>
    <xf numFmtId="0" fontId="101" fillId="14" borderId="49" applyNumberFormat="0" applyAlignment="0" applyProtection="0"/>
    <xf numFmtId="0" fontId="104" fillId="14" borderId="37" applyNumberFormat="0" applyAlignment="0" applyProtection="0"/>
    <xf numFmtId="0" fontId="112" fillId="14" borderId="51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83" fillId="29" borderId="62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63" applyNumberForma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5" borderId="37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20" fillId="0" borderId="68" applyNumberFormat="0" applyFill="0" applyAlignment="0" applyProtection="0"/>
    <xf numFmtId="0" fontId="15" fillId="29" borderId="74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04" fillId="15" borderId="41" applyNumberFormat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1" fillId="14" borderId="41" applyNumberFormat="0" applyAlignment="0" applyProtection="0"/>
    <xf numFmtId="0" fontId="15" fillId="29" borderId="66" applyNumberFormat="0" applyFont="0" applyAlignment="0" applyProtection="0"/>
    <xf numFmtId="0" fontId="112" fillId="14" borderId="43" applyNumberFormat="0" applyAlignment="0" applyProtection="0"/>
    <xf numFmtId="0" fontId="101" fillId="14" borderId="4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76" applyNumberFormat="0" applyFill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83" fillId="29" borderId="46" applyNumberFormat="0" applyFont="0" applyAlignment="0" applyProtection="0"/>
    <xf numFmtId="0" fontId="104" fillId="15" borderId="57" applyNumberFormat="0" applyAlignment="0" applyProtection="0"/>
    <xf numFmtId="0" fontId="104" fillId="14" borderId="37" applyNumberFormat="0" applyAlignment="0" applyProtection="0"/>
    <xf numFmtId="0" fontId="104" fillId="15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5" fillId="29" borderId="58" applyNumberFormat="0" applyFont="0" applyAlignment="0" applyProtection="0"/>
    <xf numFmtId="0" fontId="101" fillId="14" borderId="45" applyNumberForma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83" fillId="29" borderId="50" applyNumberFormat="0" applyFon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12" fillId="14" borderId="43" applyNumberFormat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112" fillId="14" borderId="47" applyNumberFormat="0" applyAlignment="0" applyProtection="0"/>
    <xf numFmtId="0" fontId="120" fillId="0" borderId="40" applyNumberFormat="0" applyFill="0" applyAlignment="0" applyProtection="0"/>
    <xf numFmtId="0" fontId="120" fillId="0" borderId="64" applyNumberFormat="0" applyFill="0" applyAlignment="0" applyProtection="0"/>
    <xf numFmtId="0" fontId="83" fillId="29" borderId="38" applyNumberFormat="0" applyFont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12" fillId="14" borderId="43" applyNumberFormat="0" applyAlignment="0" applyProtection="0"/>
    <xf numFmtId="0" fontId="101" fillId="14" borderId="49" applyNumberForma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12" fillId="14" borderId="59" applyNumberFormat="0" applyAlignment="0" applyProtection="0"/>
    <xf numFmtId="0" fontId="120" fillId="0" borderId="64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15" fillId="29" borderId="46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04" fillId="15" borderId="4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74" applyNumberFormat="0" applyFont="0" applyAlignment="0" applyProtection="0"/>
    <xf numFmtId="0" fontId="120" fillId="0" borderId="64" applyNumberFormat="0" applyFill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04" fillId="14" borderId="61" applyNumberFormat="0" applyAlignment="0" applyProtection="0"/>
    <xf numFmtId="0" fontId="112" fillId="14" borderId="63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83" fillId="29" borderId="5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4" fillId="14" borderId="61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73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3" fontId="27" fillId="0" borderId="23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20" fillId="0" borderId="48" applyNumberFormat="0" applyFill="0" applyAlignment="0" applyProtection="0"/>
    <xf numFmtId="0" fontId="101" fillId="14" borderId="69" applyNumberFormat="0" applyAlignment="0" applyProtection="0"/>
    <xf numFmtId="0" fontId="132" fillId="0" borderId="0"/>
    <xf numFmtId="0" fontId="104" fillId="14" borderId="5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12" fillId="14" borderId="75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20" fillId="0" borderId="76" applyNumberFormat="0" applyFill="0" applyAlignment="0" applyProtection="0"/>
    <xf numFmtId="0" fontId="1" fillId="0" borderId="0"/>
    <xf numFmtId="0" fontId="104" fillId="15" borderId="53" applyNumberFormat="0" applyAlignment="0" applyProtection="0"/>
    <xf numFmtId="0" fontId="112" fillId="14" borderId="71" applyNumberFormat="0" applyAlignment="0" applyProtection="0"/>
    <xf numFmtId="43" fontId="1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0" fillId="0" borderId="60" applyNumberFormat="0" applyFill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9" fontId="15" fillId="0" borderId="0" applyFont="0" applyFill="0" applyBorder="0" applyAlignment="0" applyProtection="0"/>
    <xf numFmtId="0" fontId="101" fillId="14" borderId="57" applyNumberFormat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5" fillId="0" borderId="0"/>
    <xf numFmtId="0" fontId="104" fillId="14" borderId="41" applyNumberFormat="0" applyAlignment="0" applyProtection="0"/>
    <xf numFmtId="0" fontId="15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5" fillId="0" borderId="0"/>
    <xf numFmtId="0" fontId="15" fillId="29" borderId="62" applyNumberFormat="0" applyFont="0" applyAlignment="0" applyProtection="0"/>
    <xf numFmtId="0" fontId="120" fillId="0" borderId="52" applyNumberFormat="0" applyFill="0" applyAlignment="0" applyProtection="0"/>
    <xf numFmtId="0" fontId="12" fillId="0" borderId="0"/>
    <xf numFmtId="0" fontId="104" fillId="15" borderId="61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20" fillId="0" borderId="64" applyNumberFormat="0" applyFill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1" fillId="14" borderId="61" applyNumberFormat="0" applyAlignment="0" applyProtection="0"/>
    <xf numFmtId="9" fontId="12" fillId="0" borderId="0" applyFont="0" applyFill="0" applyBorder="0" applyAlignment="0" applyProtection="0"/>
    <xf numFmtId="182" fontId="125" fillId="0" borderId="0"/>
    <xf numFmtId="182" fontId="125" fillId="0" borderId="0"/>
    <xf numFmtId="9" fontId="126" fillId="0" borderId="0" applyFont="0" applyFill="0" applyBorder="0" applyAlignment="0" applyProtection="0"/>
    <xf numFmtId="0" fontId="101" fillId="14" borderId="65" applyNumberFormat="0" applyAlignment="0" applyProtection="0"/>
    <xf numFmtId="0" fontId="130" fillId="2" borderId="0" applyNumberFormat="0" applyBorder="0" applyAlignment="0" applyProtection="0"/>
    <xf numFmtId="9" fontId="12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67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83" fillId="29" borderId="66" applyNumberFormat="0" applyFon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65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3" applyNumberFormat="0" applyAlignment="0" applyProtection="0"/>
    <xf numFmtId="0" fontId="1" fillId="0" borderId="0"/>
    <xf numFmtId="0" fontId="1" fillId="0" borderId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" fillId="0" borderId="0"/>
    <xf numFmtId="0" fontId="120" fillId="0" borderId="56" applyNumberFormat="0" applyFill="0" applyAlignment="0" applyProtection="0"/>
    <xf numFmtId="0" fontId="1" fillId="0" borderId="0"/>
    <xf numFmtId="0" fontId="1" fillId="0" borderId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49" applyNumberForma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195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  <xf numFmtId="0" fontId="112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0" fillId="0" borderId="44" applyNumberFormat="0" applyFill="0" applyAlignment="0" applyProtection="0"/>
    <xf numFmtId="0" fontId="112" fillId="14" borderId="67" applyNumberFormat="0" applyAlignment="0" applyProtection="0"/>
    <xf numFmtId="0" fontId="101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0" fontId="1" fillId="0" borderId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" fillId="0" borderId="0"/>
    <xf numFmtId="0" fontId="101" fillId="14" borderId="57" applyNumberFormat="0" applyAlignment="0" applyProtection="0"/>
    <xf numFmtId="43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20" fillId="0" borderId="68" applyNumberFormat="0" applyFill="0" applyAlignment="0" applyProtection="0"/>
    <xf numFmtId="43" fontId="1" fillId="0" borderId="0" applyFont="0" applyFill="0" applyBorder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12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" fillId="29" borderId="58" applyNumberFormat="0" applyFont="0" applyAlignment="0" applyProtection="0"/>
    <xf numFmtId="0" fontId="112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04" fillId="15" borderId="57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5" fillId="29" borderId="74" applyNumberFormat="0" applyFon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43" fontId="1" fillId="0" borderId="0" applyFont="0" applyFill="0" applyBorder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7" applyNumberFormat="0" applyAlignment="0" applyProtection="0"/>
    <xf numFmtId="0" fontId="1" fillId="0" borderId="0"/>
    <xf numFmtId="0" fontId="120" fillId="0" borderId="44" applyNumberFormat="0" applyFill="0" applyAlignment="0" applyProtection="0"/>
    <xf numFmtId="0" fontId="104" fillId="14" borderId="53" applyNumberFormat="0" applyAlignment="0" applyProtection="0"/>
    <xf numFmtId="0" fontId="104" fillId="15" borderId="41" applyNumberFormat="0" applyAlignment="0" applyProtection="0"/>
    <xf numFmtId="0" fontId="1" fillId="0" borderId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61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5" fillId="29" borderId="70" applyNumberFormat="0" applyFont="0" applyAlignment="0" applyProtection="0"/>
    <xf numFmtId="0" fontId="83" fillId="29" borderId="62" applyNumberFormat="0" applyFont="0" applyAlignment="0" applyProtection="0"/>
    <xf numFmtId="0" fontId="120" fillId="0" borderId="60" applyNumberFormat="0" applyFill="0" applyAlignment="0" applyProtection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9" applyNumberFormat="0" applyAlignment="0" applyProtection="0"/>
    <xf numFmtId="0" fontId="15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20" fillId="0" borderId="56" applyNumberFormat="0" applyFill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04" fillId="15" borderId="49" applyNumberFormat="0" applyAlignment="0" applyProtection="0"/>
    <xf numFmtId="0" fontId="104" fillId="15" borderId="45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" fillId="0" borderId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2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34" fillId="0" borderId="24">
      <alignment horizontal="left" vertical="center"/>
    </xf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4" fillId="15" borderId="73" applyNumberFormat="0" applyAlignment="0" applyProtection="0"/>
    <xf numFmtId="0" fontId="104" fillId="14" borderId="65" applyNumberFormat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5" fillId="29" borderId="46" applyNumberFormat="0" applyFont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49" applyNumberForma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83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12" fillId="14" borderId="55" applyNumberFormat="0" applyAlignment="0" applyProtection="0"/>
    <xf numFmtId="0" fontId="104" fillId="14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4" fillId="15" borderId="41" applyNumberForma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4" applyNumberFormat="0" applyFill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20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20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3" fillId="29" borderId="7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9" applyNumberFormat="0" applyAlignment="0" applyProtection="0"/>
    <xf numFmtId="0" fontId="15" fillId="29" borderId="62" applyNumberFormat="0" applyFon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83" fillId="29" borderId="50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12" fillId="14" borderId="43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4" fillId="15" borderId="57" applyNumberFormat="0" applyAlignment="0" applyProtection="0"/>
    <xf numFmtId="0" fontId="104" fillId="14" borderId="49" applyNumberFormat="0" applyAlignment="0" applyProtection="0"/>
    <xf numFmtId="0" fontId="112" fillId="14" borderId="4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43" applyNumberFormat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04" fillId="15" borderId="69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04" fillId="15" borderId="49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4" fillId="14" borderId="73" applyNumberFormat="0" applyAlignment="0" applyProtection="0"/>
    <xf numFmtId="0" fontId="1" fillId="0" borderId="0"/>
    <xf numFmtId="0" fontId="120" fillId="0" borderId="68" applyNumberFormat="0" applyFill="0" applyAlignment="0" applyProtection="0"/>
    <xf numFmtId="0" fontId="112" fillId="14" borderId="43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83" fillId="29" borderId="66" applyNumberFormat="0" applyFont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5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43" fontId="1" fillId="0" borderId="0" applyFont="0" applyFill="0" applyBorder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46" applyNumberFormat="0" applyFon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41" applyNumberFormat="0" applyAlignment="0" applyProtection="0"/>
    <xf numFmtId="0" fontId="112" fillId="14" borderId="67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0" fontId="104" fillId="15" borderId="57" applyNumberFormat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20" fillId="0" borderId="64" applyNumberFormat="0" applyFill="0" applyAlignment="0" applyProtection="0"/>
    <xf numFmtId="0" fontId="112" fillId="14" borderId="47" applyNumberFormat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04" fillId="14" borderId="57" applyNumberFormat="0" applyAlignment="0" applyProtection="0"/>
    <xf numFmtId="0" fontId="15" fillId="29" borderId="42" applyNumberFormat="0" applyFont="0" applyAlignment="0" applyProtection="0"/>
    <xf numFmtId="0" fontId="120" fillId="0" borderId="60" applyNumberFormat="0" applyFill="0" applyAlignment="0" applyProtection="0"/>
    <xf numFmtId="0" fontId="120" fillId="0" borderId="76" applyNumberFormat="0" applyFill="0" applyAlignment="0" applyProtection="0"/>
    <xf numFmtId="0" fontId="120" fillId="0" borderId="44" applyNumberFormat="0" applyFill="0" applyAlignment="0" applyProtection="0"/>
    <xf numFmtId="0" fontId="1" fillId="0" borderId="0"/>
    <xf numFmtId="0" fontId="120" fillId="0" borderId="44" applyNumberFormat="0" applyFill="0" applyAlignment="0" applyProtection="0"/>
    <xf numFmtId="0" fontId="112" fillId="14" borderId="71" applyNumberFormat="0" applyAlignment="0" applyProtection="0"/>
    <xf numFmtId="0" fontId="104" fillId="15" borderId="41" applyNumberFormat="0" applyAlignment="0" applyProtection="0"/>
    <xf numFmtId="0" fontId="104" fillId="14" borderId="57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20" fillId="0" borderId="52" applyNumberFormat="0" applyFill="0" applyAlignment="0" applyProtection="0"/>
    <xf numFmtId="0" fontId="1" fillId="0" borderId="0"/>
    <xf numFmtId="0" fontId="83" fillId="29" borderId="66" applyNumberFormat="0" applyFont="0" applyAlignment="0" applyProtection="0"/>
    <xf numFmtId="0" fontId="1" fillId="0" borderId="0"/>
    <xf numFmtId="0" fontId="112" fillId="14" borderId="67" applyNumberFormat="0" applyAlignment="0" applyProtection="0"/>
    <xf numFmtId="0" fontId="104" fillId="15" borderId="61" applyNumberFormat="0" applyAlignment="0" applyProtection="0"/>
    <xf numFmtId="195" fontId="1" fillId="0" borderId="0" applyFont="0" applyFill="0" applyBorder="0" applyAlignment="0" applyProtection="0"/>
    <xf numFmtId="0" fontId="120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5" borderId="49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73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01" fillId="14" borderId="41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41" applyNumberForma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04" fillId="15" borderId="61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5" fillId="29" borderId="66" applyNumberFormat="0" applyFont="0" applyAlignment="0" applyProtection="0"/>
    <xf numFmtId="0" fontId="101" fillId="14" borderId="4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5" fillId="29" borderId="62" applyNumberFormat="0" applyFont="0" applyAlignment="0" applyProtection="0"/>
    <xf numFmtId="0" fontId="101" fillId="14" borderId="6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58" applyNumberFormat="0" applyFont="0" applyAlignment="0" applyProtection="0"/>
    <xf numFmtId="0" fontId="112" fillId="14" borderId="43" applyNumberFormat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5" fillId="29" borderId="50" applyNumberFormat="0" applyFont="0" applyAlignment="0" applyProtection="0"/>
    <xf numFmtId="0" fontId="101" fillId="14" borderId="69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170" fontId="13" fillId="0" borderId="0" applyFont="0" applyFill="0" applyBorder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56" applyNumberFormat="0" applyFill="0" applyAlignment="0" applyProtection="0"/>
    <xf numFmtId="0" fontId="112" fillId="14" borderId="6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5" fillId="29" borderId="54" applyNumberFormat="0" applyFont="0" applyAlignment="0" applyProtection="0"/>
    <xf numFmtId="0" fontId="104" fillId="14" borderId="61" applyNumberForma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0" applyNumberFormat="0" applyFont="0" applyAlignment="0" applyProtection="0"/>
    <xf numFmtId="0" fontId="15" fillId="29" borderId="54" applyNumberFormat="0" applyFont="0" applyAlignment="0" applyProtection="0"/>
    <xf numFmtId="0" fontId="101" fillId="14" borderId="69" applyNumberFormat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4" fillId="15" borderId="65" applyNumberFormat="0" applyAlignment="0" applyProtection="0"/>
    <xf numFmtId="0" fontId="83" fillId="29" borderId="54" applyNumberFormat="0" applyFon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83" fillId="29" borderId="58" applyNumberFormat="0" applyFon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04" fillId="14" borderId="53" applyNumberFormat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57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5" fillId="29" borderId="66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83" fillId="29" borderId="74" applyNumberFormat="0" applyFont="0" applyAlignment="0" applyProtection="0"/>
    <xf numFmtId="0" fontId="101" fillId="14" borderId="5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04" fillId="14" borderId="53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101" fillId="14" borderId="49" applyNumberFormat="0" applyAlignment="0" applyProtection="0"/>
    <xf numFmtId="0" fontId="15" fillId="29" borderId="70" applyNumberFormat="0" applyFon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5" fillId="29" borderId="54" applyNumberFormat="0" applyFont="0" applyAlignment="0" applyProtection="0"/>
    <xf numFmtId="0" fontId="101" fillId="14" borderId="45" applyNumberFormat="0" applyAlignment="0" applyProtection="0"/>
    <xf numFmtId="0" fontId="104" fillId="14" borderId="69" applyNumberForma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104" fillId="15" borderId="49" applyNumberFormat="0" applyAlignment="0" applyProtection="0"/>
    <xf numFmtId="0" fontId="112" fillId="14" borderId="71" applyNumberFormat="0" applyAlignment="0" applyProtection="0"/>
    <xf numFmtId="0" fontId="104" fillId="15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3" fillId="0" borderId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83" fillId="29" borderId="54" applyNumberFormat="0" applyFon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5" fillId="29" borderId="5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60" applyNumberFormat="0" applyFill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4" fillId="15" borderId="57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83" fillId="29" borderId="62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5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50" applyNumberFormat="0" applyFont="0" applyAlignment="0" applyProtection="0"/>
    <xf numFmtId="0" fontId="120" fillId="0" borderId="60" applyNumberFormat="0" applyFill="0" applyAlignment="0" applyProtection="0"/>
    <xf numFmtId="0" fontId="104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46" applyNumberFormat="0" applyFon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74" applyNumberFormat="0" applyFon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53" applyNumberFormat="0" applyAlignment="0" applyProtection="0"/>
    <xf numFmtId="0" fontId="15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63" applyNumberFormat="0" applyAlignment="0" applyProtection="0"/>
    <xf numFmtId="0" fontId="15" fillId="29" borderId="70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04" fillId="14" borderId="73" applyNumberFormat="0" applyAlignment="0" applyProtection="0"/>
    <xf numFmtId="0" fontId="15" fillId="29" borderId="46" applyNumberFormat="0" applyFont="0" applyAlignment="0" applyProtection="0"/>
    <xf numFmtId="0" fontId="83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5" fillId="29" borderId="54" applyNumberFormat="0" applyFont="0" applyAlignment="0" applyProtection="0"/>
    <xf numFmtId="0" fontId="83" fillId="29" borderId="50" applyNumberFormat="0" applyFont="0" applyAlignment="0" applyProtection="0"/>
    <xf numFmtId="0" fontId="83" fillId="29" borderId="70" applyNumberFormat="0" applyFon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5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20" fillId="0" borderId="76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5" fillId="29" borderId="46" applyNumberFormat="0" applyFont="0" applyAlignment="0" applyProtection="0"/>
    <xf numFmtId="0" fontId="104" fillId="15" borderId="61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12" fillId="14" borderId="67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70" applyNumberFormat="0" applyFont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54" applyNumberFormat="0" applyFont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04" fillId="15" borderId="61" applyNumberFormat="0" applyAlignment="0" applyProtection="0"/>
    <xf numFmtId="0" fontId="101" fillId="14" borderId="73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83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3" fillId="0" borderId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120" fillId="0" borderId="56" applyNumberFormat="0" applyFill="0" applyAlignment="0" applyProtection="0"/>
    <xf numFmtId="0" fontId="112" fillId="14" borderId="51" applyNumberFormat="0" applyAlignment="0" applyProtection="0"/>
    <xf numFmtId="0" fontId="104" fillId="14" borderId="45" applyNumberFormat="0" applyAlignment="0" applyProtection="0"/>
    <xf numFmtId="0" fontId="120" fillId="0" borderId="60" applyNumberFormat="0" applyFill="0" applyAlignment="0" applyProtection="0"/>
    <xf numFmtId="0" fontId="83" fillId="29" borderId="46" applyNumberFormat="0" applyFont="0" applyAlignment="0" applyProtection="0"/>
    <xf numFmtId="0" fontId="104" fillId="14" borderId="69" applyNumberFormat="0" applyAlignment="0" applyProtection="0"/>
    <xf numFmtId="0" fontId="101" fillId="14" borderId="61" applyNumberFormat="0" applyAlignment="0" applyProtection="0"/>
    <xf numFmtId="0" fontId="120" fillId="0" borderId="48" applyNumberFormat="0" applyFill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3" fillId="0" borderId="0"/>
    <xf numFmtId="0" fontId="104" fillId="15" borderId="73" applyNumberFormat="0" applyAlignment="0" applyProtection="0"/>
    <xf numFmtId="0" fontId="104" fillId="15" borderId="73" applyNumberFormat="0" applyAlignment="0" applyProtection="0"/>
    <xf numFmtId="9" fontId="13" fillId="0" borderId="0" applyFont="0" applyFill="0" applyBorder="0" applyAlignment="0" applyProtection="0"/>
    <xf numFmtId="0" fontId="104" fillId="15" borderId="45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46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72" applyNumberFormat="0" applyFill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4" fillId="14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5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75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69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5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04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9" fontId="13" fillId="0" borderId="0" applyFont="0" applyFill="0" applyBorder="0" applyAlignment="0" applyProtection="0"/>
    <xf numFmtId="0" fontId="83" fillId="29" borderId="70" applyNumberFormat="0" applyFon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0" fontId="120" fillId="0" borderId="52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04" fillId="15" borderId="69" applyNumberFormat="0" applyAlignment="0" applyProtection="0"/>
    <xf numFmtId="0" fontId="120" fillId="0" borderId="60" applyNumberFormat="0" applyFill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69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5" fillId="29" borderId="50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61" applyNumberFormat="0" applyAlignment="0" applyProtection="0"/>
    <xf numFmtId="0" fontId="101" fillId="14" borderId="57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83" fillId="29" borderId="66" applyNumberFormat="0" applyFont="0" applyAlignment="0" applyProtection="0"/>
    <xf numFmtId="0" fontId="104" fillId="14" borderId="45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74" applyNumberFormat="0" applyFont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53" applyNumberFormat="0" applyAlignment="0" applyProtection="0"/>
    <xf numFmtId="0" fontId="112" fillId="14" borderId="67" applyNumberFormat="0" applyAlignment="0" applyProtection="0"/>
    <xf numFmtId="0" fontId="13" fillId="0" borderId="0"/>
    <xf numFmtId="0" fontId="104" fillId="15" borderId="61" applyNumberFormat="0" applyAlignment="0" applyProtection="0"/>
    <xf numFmtId="0" fontId="120" fillId="0" borderId="64" applyNumberFormat="0" applyFill="0" applyAlignment="0" applyProtection="0"/>
    <xf numFmtId="0" fontId="104" fillId="15" borderId="73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4" borderId="53" applyNumberFormat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9" applyNumberForma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4" fillId="15" borderId="65" applyNumberFormat="0" applyAlignment="0" applyProtection="0"/>
    <xf numFmtId="0" fontId="104" fillId="15" borderId="57" applyNumberFormat="0" applyAlignment="0" applyProtection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9" fontId="13" fillId="0" borderId="0" applyFont="0" applyFill="0" applyBorder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12" fillId="14" borderId="47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83" fillId="29" borderId="54" applyNumberFormat="0" applyFon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63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5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60" applyNumberFormat="0" applyFill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104" fillId="15" borderId="69" applyNumberFormat="0" applyAlignment="0" applyProtection="0"/>
    <xf numFmtId="0" fontId="112" fillId="14" borderId="59" applyNumberFormat="0" applyAlignment="0" applyProtection="0"/>
    <xf numFmtId="0" fontId="112" fillId="14" borderId="67" applyNumberFormat="0" applyAlignment="0" applyProtection="0"/>
    <xf numFmtId="0" fontId="15" fillId="29" borderId="66" applyNumberFormat="0" applyFont="0" applyAlignment="0" applyProtection="0"/>
    <xf numFmtId="0" fontId="104" fillId="14" borderId="45" applyNumberFormat="0" applyAlignment="0" applyProtection="0"/>
    <xf numFmtId="0" fontId="83" fillId="29" borderId="66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0" fontId="112" fillId="14" borderId="51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57" applyNumberFormat="0" applyAlignment="0" applyProtection="0"/>
    <xf numFmtId="0" fontId="15" fillId="29" borderId="62" applyNumberFormat="0" applyFon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5" fillId="29" borderId="46" applyNumberFormat="0" applyFont="0" applyAlignment="0" applyProtection="0"/>
    <xf numFmtId="0" fontId="15" fillId="29" borderId="4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01" fillId="14" borderId="49" applyNumberFormat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55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101" fillId="14" borderId="45" applyNumberForma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4" fillId="14" borderId="69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5" fillId="29" borderId="74" applyNumberFormat="0" applyFon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20" fillId="0" borderId="48" applyNumberFormat="0" applyFill="0" applyAlignment="0" applyProtection="0"/>
    <xf numFmtId="0" fontId="104" fillId="14" borderId="45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4" fillId="15" borderId="73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4" fillId="15" borderId="57" applyNumberFormat="0" applyAlignment="0" applyProtection="0"/>
    <xf numFmtId="0" fontId="15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9" fontId="13" fillId="0" borderId="0" applyFont="0" applyFill="0" applyBorder="0" applyAlignment="0" applyProtection="0"/>
    <xf numFmtId="0" fontId="83" fillId="29" borderId="54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73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1" fillId="14" borderId="65" applyNumberFormat="0" applyAlignment="0" applyProtection="0"/>
    <xf numFmtId="0" fontId="101" fillId="14" borderId="57" applyNumberFormat="0" applyAlignment="0" applyProtection="0"/>
    <xf numFmtId="0" fontId="104" fillId="15" borderId="53" applyNumberFormat="0" applyAlignment="0" applyProtection="0"/>
    <xf numFmtId="0" fontId="104" fillId="14" borderId="49" applyNumberFormat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4" borderId="65" applyNumberFormat="0" applyAlignment="0" applyProtection="0"/>
    <xf numFmtId="0" fontId="120" fillId="0" borderId="56" applyNumberFormat="0" applyFill="0" applyAlignment="0" applyProtection="0"/>
    <xf numFmtId="0" fontId="101" fillId="14" borderId="57" applyNumberFormat="0" applyAlignment="0" applyProtection="0"/>
    <xf numFmtId="0" fontId="120" fillId="0" borderId="52" applyNumberFormat="0" applyFill="0" applyAlignment="0" applyProtection="0"/>
    <xf numFmtId="0" fontId="83" fillId="29" borderId="66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4" borderId="61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83" fillId="29" borderId="70" applyNumberFormat="0" applyFon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4" applyNumberFormat="0" applyFill="0" applyAlignment="0" applyProtection="0"/>
    <xf numFmtId="0" fontId="112" fillId="14" borderId="59" applyNumberFormat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5" fillId="29" borderId="62" applyNumberFormat="0" applyFont="0" applyAlignment="0" applyProtection="0"/>
    <xf numFmtId="0" fontId="120" fillId="0" borderId="76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104" fillId="14" borderId="49" applyNumberFormat="0" applyAlignment="0" applyProtection="0"/>
    <xf numFmtId="0" fontId="112" fillId="14" borderId="71" applyNumberFormat="0" applyAlignment="0" applyProtection="0"/>
    <xf numFmtId="0" fontId="104" fillId="15" borderId="53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5" fillId="29" borderId="50" applyNumberFormat="0" applyFont="0" applyAlignment="0" applyProtection="0"/>
    <xf numFmtId="0" fontId="101" fillId="14" borderId="57" applyNumberFormat="0" applyAlignment="0" applyProtection="0"/>
    <xf numFmtId="0" fontId="104" fillId="15" borderId="61" applyNumberFormat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104" fillId="15" borderId="65" applyNumberFormat="0" applyAlignment="0" applyProtection="0"/>
    <xf numFmtId="0" fontId="15" fillId="29" borderId="58" applyNumberFormat="0" applyFont="0" applyAlignment="0" applyProtection="0"/>
    <xf numFmtId="0" fontId="15" fillId="29" borderId="62" applyNumberFormat="0" applyFont="0" applyAlignment="0" applyProtection="0"/>
    <xf numFmtId="0" fontId="112" fillId="14" borderId="67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4" fillId="15" borderId="53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104" fillId="15" borderId="6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4" borderId="49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5" fillId="29" borderId="66" applyNumberFormat="0" applyFont="0" applyAlignment="0" applyProtection="0"/>
    <xf numFmtId="0" fontId="104" fillId="15" borderId="65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73" applyNumberForma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04" fillId="15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04" fillId="15" borderId="61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4" fillId="14" borderId="61" applyNumberFormat="0" applyAlignment="0" applyProtection="0"/>
    <xf numFmtId="0" fontId="120" fillId="0" borderId="68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04" fillId="14" borderId="57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104" fillId="15" borderId="65" applyNumberFormat="0" applyAlignment="0" applyProtection="0"/>
    <xf numFmtId="0" fontId="120" fillId="0" borderId="64" applyNumberFormat="0" applyFill="0" applyAlignment="0" applyProtection="0"/>
    <xf numFmtId="0" fontId="104" fillId="15" borderId="65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73" applyNumberFormat="0" applyAlignment="0" applyProtection="0"/>
    <xf numFmtId="0" fontId="83" fillId="29" borderId="58" applyNumberFormat="0" applyFont="0" applyAlignment="0" applyProtection="0"/>
    <xf numFmtId="0" fontId="104" fillId="14" borderId="69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83" fillId="29" borderId="58" applyNumberFormat="0" applyFon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83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5" fillId="29" borderId="66" applyNumberFormat="0" applyFont="0" applyAlignment="0" applyProtection="0"/>
    <xf numFmtId="0" fontId="112" fillId="14" borderId="67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2" applyNumberFormat="0" applyFill="0" applyAlignment="0" applyProtection="0"/>
    <xf numFmtId="0" fontId="112" fillId="14" borderId="71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120" fillId="0" borderId="72" applyNumberFormat="0" applyFill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5" fillId="29" borderId="58" applyNumberFormat="0" applyFont="0" applyAlignment="0" applyProtection="0"/>
    <xf numFmtId="0" fontId="104" fillId="15" borderId="69" applyNumberFormat="0" applyAlignment="0" applyProtection="0"/>
    <xf numFmtId="0" fontId="101" fillId="14" borderId="73" applyNumberForma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5" borderId="73" applyNumberFormat="0" applyAlignment="0" applyProtection="0"/>
    <xf numFmtId="0" fontId="13" fillId="0" borderId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104" fillId="15" borderId="61" applyNumberFormat="0" applyAlignment="0" applyProtection="0"/>
    <xf numFmtId="0" fontId="15" fillId="29" borderId="74" applyNumberFormat="0" applyFont="0" applyAlignment="0" applyProtection="0"/>
    <xf numFmtId="0" fontId="15" fillId="29" borderId="62" applyNumberFormat="0" applyFon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4" fillId="14" borderId="73" applyNumberFormat="0" applyAlignment="0" applyProtection="0"/>
    <xf numFmtId="0" fontId="15" fillId="29" borderId="58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20" fillId="0" borderId="60" applyNumberFormat="0" applyFill="0" applyAlignment="0" applyProtection="0"/>
    <xf numFmtId="0" fontId="104" fillId="14" borderId="5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5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59" applyNumberFormat="0" applyAlignment="0" applyProtection="0"/>
    <xf numFmtId="0" fontId="15" fillId="29" borderId="58" applyNumberFormat="0" applyFon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83" fillId="29" borderId="74" applyNumberFormat="0" applyFon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4" fillId="15" borderId="69" applyNumberFormat="0" applyAlignment="0" applyProtection="0"/>
    <xf numFmtId="0" fontId="101" fillId="14" borderId="65" applyNumberFormat="0" applyAlignment="0" applyProtection="0"/>
    <xf numFmtId="0" fontId="104" fillId="15" borderId="69" applyNumberFormat="0" applyAlignment="0" applyProtection="0"/>
    <xf numFmtId="0" fontId="120" fillId="0" borderId="68" applyNumberFormat="0" applyFill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12" fillId="14" borderId="71" applyNumberFormat="0" applyAlignment="0" applyProtection="0"/>
    <xf numFmtId="0" fontId="83" fillId="29" borderId="74" applyNumberFormat="0" applyFont="0" applyAlignment="0" applyProtection="0"/>
    <xf numFmtId="0" fontId="104" fillId="15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104" fillId="15" borderId="69" applyNumberFormat="0" applyAlignment="0" applyProtection="0"/>
    <xf numFmtId="0" fontId="112" fillId="14" borderId="71" applyNumberFormat="0" applyAlignment="0" applyProtection="0"/>
    <xf numFmtId="0" fontId="83" fillId="29" borderId="66" applyNumberFormat="0" applyFont="0" applyAlignment="0" applyProtection="0"/>
    <xf numFmtId="0" fontId="15" fillId="29" borderId="66" applyNumberFormat="0" applyFont="0" applyAlignment="0" applyProtection="0"/>
    <xf numFmtId="0" fontId="15" fillId="29" borderId="66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4" borderId="73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43" fontId="80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1">
    <xf numFmtId="0" fontId="0" fillId="0" borderId="0" xfId="0"/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165" fontId="6" fillId="0" borderId="32" xfId="2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38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38" fontId="5" fillId="0" borderId="0" xfId="1" applyNumberFormat="1" applyFont="1" applyAlignment="1">
      <alignment horizontal="left" vertical="center"/>
    </xf>
    <xf numFmtId="41" fontId="4" fillId="0" borderId="0" xfId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38" fontId="6" fillId="0" borderId="1" xfId="1" quotePrefix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8" fontId="6" fillId="0" borderId="0" xfId="1" quotePrefix="1" applyNumberFormat="1" applyFont="1" applyAlignment="1">
      <alignment horizontal="center" vertical="center"/>
    </xf>
    <xf numFmtId="38" fontId="4" fillId="0" borderId="0" xfId="1" applyNumberFormat="1" applyFont="1" applyAlignment="1">
      <alignment vertical="center"/>
    </xf>
    <xf numFmtId="38" fontId="6" fillId="0" borderId="0" xfId="1" applyNumberFormat="1" applyFont="1" applyAlignment="1">
      <alignment vertical="center"/>
    </xf>
    <xf numFmtId="38" fontId="8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center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0" applyFont="1" applyAlignment="1">
      <alignment vertical="top"/>
    </xf>
    <xf numFmtId="38" fontId="6" fillId="0" borderId="0" xfId="1" applyNumberFormat="1" applyFont="1" applyAlignment="1">
      <alignment horizontal="left" vertical="center"/>
    </xf>
    <xf numFmtId="38" fontId="4" fillId="0" borderId="0" xfId="1" quotePrefix="1" applyNumberFormat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41" fontId="6" fillId="0" borderId="0" xfId="1" applyNumberFormat="1" applyFont="1" applyAlignment="1">
      <alignment horizontal="center" vertical="center"/>
    </xf>
    <xf numFmtId="0" fontId="6" fillId="0" borderId="0" xfId="0" quotePrefix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38" fontId="6" fillId="0" borderId="4" xfId="1" applyNumberFormat="1" applyFont="1" applyBorder="1" applyAlignment="1">
      <alignment vertical="center"/>
    </xf>
    <xf numFmtId="37" fontId="6" fillId="0" borderId="0" xfId="1" applyNumberFormat="1" applyFont="1" applyAlignment="1">
      <alignment horizontal="right"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1" applyNumberFormat="1" applyFont="1" applyBorder="1" applyAlignment="1">
      <alignment vertical="center"/>
    </xf>
    <xf numFmtId="41" fontId="6" fillId="0" borderId="32" xfId="1" applyNumberFormat="1" applyFont="1" applyBorder="1" applyAlignment="1">
      <alignment vertical="center"/>
    </xf>
    <xf numFmtId="38" fontId="8" fillId="0" borderId="0" xfId="1" applyNumberFormat="1" applyFont="1" applyAlignment="1">
      <alignment horizontal="left" vertical="center"/>
    </xf>
    <xf numFmtId="37" fontId="134" fillId="0" borderId="0" xfId="1" applyNumberFormat="1" applyFont="1" applyAlignment="1">
      <alignment vertical="top"/>
    </xf>
    <xf numFmtId="38" fontId="134" fillId="0" borderId="0" xfId="1" applyNumberFormat="1" applyFont="1" applyAlignment="1">
      <alignment vertical="center"/>
    </xf>
    <xf numFmtId="38" fontId="134" fillId="0" borderId="0" xfId="1" applyNumberFormat="1" applyFont="1" applyAlignment="1">
      <alignment horizontal="center" vertical="center"/>
    </xf>
    <xf numFmtId="38" fontId="135" fillId="0" borderId="0" xfId="1" applyNumberFormat="1" applyFont="1" applyAlignment="1">
      <alignment horizontal="center" vertical="center"/>
    </xf>
    <xf numFmtId="41" fontId="134" fillId="0" borderId="0" xfId="1" applyNumberFormat="1" applyFont="1" applyAlignment="1">
      <alignment vertical="center"/>
    </xf>
    <xf numFmtId="41" fontId="6" fillId="0" borderId="3" xfId="1" applyNumberFormat="1" applyFont="1" applyBorder="1" applyAlignment="1">
      <alignment vertical="center"/>
    </xf>
    <xf numFmtId="37" fontId="6" fillId="0" borderId="0" xfId="1" applyNumberFormat="1" applyFont="1" applyAlignment="1">
      <alignment vertical="center"/>
    </xf>
    <xf numFmtId="41" fontId="6" fillId="0" borderId="6" xfId="1" applyNumberFormat="1" applyFont="1" applyBorder="1" applyAlignment="1">
      <alignment vertical="center"/>
    </xf>
    <xf numFmtId="164" fontId="6" fillId="0" borderId="3" xfId="1" applyNumberFormat="1" applyFont="1" applyBorder="1" applyAlignment="1">
      <alignment vertical="center"/>
    </xf>
    <xf numFmtId="201" fontId="6" fillId="0" borderId="0" xfId="1" applyNumberFormat="1" applyFont="1" applyAlignment="1">
      <alignment vertical="center"/>
    </xf>
    <xf numFmtId="0" fontId="11" fillId="0" borderId="0" xfId="1" applyFont="1"/>
    <xf numFmtId="37" fontId="10" fillId="0" borderId="0" xfId="1" applyNumberFormat="1" applyFont="1" applyAlignment="1">
      <alignment horizontal="right" vertical="center"/>
    </xf>
    <xf numFmtId="38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37" fontId="9" fillId="0" borderId="0" xfId="1" applyNumberFormat="1" applyFont="1" applyAlignment="1">
      <alignment horizontal="left" vertical="center"/>
    </xf>
    <xf numFmtId="0" fontId="10" fillId="0" borderId="0" xfId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horizontal="right" vertical="center"/>
    </xf>
    <xf numFmtId="41" fontId="10" fillId="0" borderId="1" xfId="1" applyNumberFormat="1" applyFont="1" applyBorder="1" applyAlignment="1">
      <alignment horizontal="center" vertical="center"/>
    </xf>
    <xf numFmtId="0" fontId="136" fillId="0" borderId="0" xfId="1" applyFont="1" applyAlignment="1">
      <alignment horizontal="center" vertical="center"/>
    </xf>
    <xf numFmtId="41" fontId="10" fillId="0" borderId="1" xfId="1" applyNumberFormat="1" applyFont="1" applyBorder="1" applyAlignment="1">
      <alignment vertical="center"/>
    </xf>
    <xf numFmtId="41" fontId="10" fillId="0" borderId="3" xfId="1" applyNumberFormat="1" applyFont="1" applyBorder="1" applyAlignment="1">
      <alignment vertical="center"/>
    </xf>
    <xf numFmtId="41" fontId="10" fillId="0" borderId="6" xfId="1" applyNumberFormat="1" applyFont="1" applyBorder="1" applyAlignment="1">
      <alignment vertical="center"/>
    </xf>
    <xf numFmtId="38" fontId="10" fillId="0" borderId="0" xfId="1" applyNumberFormat="1" applyFont="1" applyAlignment="1">
      <alignment vertical="center"/>
    </xf>
    <xf numFmtId="41" fontId="11" fillId="0" borderId="0" xfId="1" applyNumberFormat="1" applyFont="1"/>
    <xf numFmtId="0" fontId="6" fillId="0" borderId="0" xfId="1" applyFont="1"/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5" xfId="1" applyNumberFormat="1" applyFont="1" applyBorder="1" applyAlignment="1">
      <alignment horizontal="center" vertical="center"/>
    </xf>
    <xf numFmtId="43" fontId="6" fillId="0" borderId="0" xfId="1" applyNumberFormat="1" applyFont="1" applyAlignment="1">
      <alignment vertical="center"/>
    </xf>
    <xf numFmtId="0" fontId="8" fillId="0" borderId="0" xfId="1" applyFont="1" applyAlignment="1">
      <alignment horizontal="center"/>
    </xf>
    <xf numFmtId="0" fontId="4" fillId="0" borderId="0" xfId="1" quotePrefix="1" applyFont="1" applyAlignment="1">
      <alignment horizontal="left" vertical="center"/>
    </xf>
    <xf numFmtId="37" fontId="4" fillId="0" borderId="0" xfId="1" quotePrefix="1" applyNumberFormat="1" applyFont="1" applyAlignment="1">
      <alignment horizontal="left" vertical="center"/>
    </xf>
    <xf numFmtId="41" fontId="6" fillId="0" borderId="1" xfId="1" applyNumberFormat="1" applyFont="1" applyBorder="1" applyAlignment="1">
      <alignment horizontal="right" vertical="center"/>
    </xf>
    <xf numFmtId="0" fontId="134" fillId="0" borderId="0" xfId="1" applyFont="1" applyAlignment="1">
      <alignment vertical="center"/>
    </xf>
    <xf numFmtId="0" fontId="13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1" fontId="6" fillId="0" borderId="32" xfId="1" applyNumberFormat="1" applyFont="1" applyBorder="1" applyAlignment="1">
      <alignment horizontal="right" vertical="center"/>
    </xf>
    <xf numFmtId="41" fontId="6" fillId="0" borderId="3" xfId="1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top"/>
    </xf>
    <xf numFmtId="37" fontId="9" fillId="0" borderId="1" xfId="0" applyNumberFormat="1" applyFont="1" applyBorder="1" applyAlignment="1">
      <alignment horizontal="center" vertical="center"/>
    </xf>
    <xf numFmtId="37" fontId="10" fillId="0" borderId="32" xfId="0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1" defaultTableStyle="TableStyleMedium9" defaultPivotStyle="PivotStyleLight16">
    <tableStyle name="Invisible" pivot="0" table="0" count="0" xr9:uid="{79F25257-9DA8-4DBB-A52F-45493F84C75B}"/>
  </tableStyles>
  <colors>
    <mruColors>
      <color rgb="FF0000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270D7-936F-4ECA-B938-0BF18662146D}">
  <dimension ref="A1:M103"/>
  <sheetViews>
    <sheetView showGridLines="0" view="pageBreakPreview" zoomScale="85" zoomScaleNormal="100" zoomScaleSheetLayoutView="85" workbookViewId="0">
      <selection activeCell="K15" sqref="K15:K16"/>
    </sheetView>
  </sheetViews>
  <sheetFormatPr defaultColWidth="10.5703125" defaultRowHeight="20.85" customHeight="1"/>
  <cols>
    <col min="1" max="1" width="11.5703125" style="24" customWidth="1"/>
    <col min="2" max="2" width="15.42578125" style="24" customWidth="1"/>
    <col min="3" max="3" width="9.28515625" style="24" customWidth="1"/>
    <col min="4" max="4" width="8.140625" style="24" customWidth="1"/>
    <col min="5" max="5" width="9.42578125" style="25" customWidth="1"/>
    <col min="6" max="6" width="2" style="25" customWidth="1"/>
    <col min="7" max="7" width="13.7109375" style="26" customWidth="1"/>
    <col min="8" max="8" width="1.5703125" style="24" customWidth="1"/>
    <col min="9" max="9" width="13.7109375" style="24" customWidth="1"/>
    <col min="10" max="10" width="2" style="24" customWidth="1"/>
    <col min="11" max="11" width="13.7109375" style="26" customWidth="1"/>
    <col min="12" max="12" width="1.5703125" style="24" customWidth="1"/>
    <col min="13" max="13" width="13.7109375" style="24" customWidth="1"/>
    <col min="14" max="137" width="10.5703125" style="24"/>
    <col min="138" max="138" width="11.5703125" style="24" customWidth="1"/>
    <col min="139" max="139" width="15.42578125" style="24" customWidth="1"/>
    <col min="140" max="140" width="12.42578125" style="24" customWidth="1"/>
    <col min="141" max="141" width="11.42578125" style="24" customWidth="1"/>
    <col min="142" max="142" width="6.5703125" style="24" customWidth="1"/>
    <col min="143" max="143" width="4" style="24" customWidth="1"/>
    <col min="144" max="144" width="13.42578125" style="24" customWidth="1"/>
    <col min="145" max="145" width="2.5703125" style="24" customWidth="1"/>
    <col min="146" max="146" width="13.42578125" style="24" customWidth="1"/>
    <col min="147" max="393" width="10.5703125" style="24"/>
    <col min="394" max="394" width="11.5703125" style="24" customWidth="1"/>
    <col min="395" max="395" width="15.42578125" style="24" customWidth="1"/>
    <col min="396" max="396" width="12.42578125" style="24" customWidth="1"/>
    <col min="397" max="397" width="11.42578125" style="24" customWidth="1"/>
    <col min="398" max="398" width="6.5703125" style="24" customWidth="1"/>
    <col min="399" max="399" width="4" style="24" customWidth="1"/>
    <col min="400" max="400" width="13.42578125" style="24" customWidth="1"/>
    <col min="401" max="401" width="2.5703125" style="24" customWidth="1"/>
    <col min="402" max="402" width="13.42578125" style="24" customWidth="1"/>
    <col min="403" max="649" width="10.5703125" style="24"/>
    <col min="650" max="650" width="11.5703125" style="24" customWidth="1"/>
    <col min="651" max="651" width="15.42578125" style="24" customWidth="1"/>
    <col min="652" max="652" width="12.42578125" style="24" customWidth="1"/>
    <col min="653" max="653" width="11.42578125" style="24" customWidth="1"/>
    <col min="654" max="654" width="6.5703125" style="24" customWidth="1"/>
    <col min="655" max="655" width="4" style="24" customWidth="1"/>
    <col min="656" max="656" width="13.42578125" style="24" customWidth="1"/>
    <col min="657" max="657" width="2.5703125" style="24" customWidth="1"/>
    <col min="658" max="658" width="13.42578125" style="24" customWidth="1"/>
    <col min="659" max="905" width="10.5703125" style="24"/>
    <col min="906" max="906" width="11.5703125" style="24" customWidth="1"/>
    <col min="907" max="907" width="15.42578125" style="24" customWidth="1"/>
    <col min="908" max="908" width="12.42578125" style="24" customWidth="1"/>
    <col min="909" max="909" width="11.42578125" style="24" customWidth="1"/>
    <col min="910" max="910" width="6.5703125" style="24" customWidth="1"/>
    <col min="911" max="911" width="4" style="24" customWidth="1"/>
    <col min="912" max="912" width="13.42578125" style="24" customWidth="1"/>
    <col min="913" max="913" width="2.5703125" style="24" customWidth="1"/>
    <col min="914" max="914" width="13.42578125" style="24" customWidth="1"/>
    <col min="915" max="1161" width="10.5703125" style="24"/>
    <col min="1162" max="1162" width="11.5703125" style="24" customWidth="1"/>
    <col min="1163" max="1163" width="15.42578125" style="24" customWidth="1"/>
    <col min="1164" max="1164" width="12.42578125" style="24" customWidth="1"/>
    <col min="1165" max="1165" width="11.42578125" style="24" customWidth="1"/>
    <col min="1166" max="1166" width="6.5703125" style="24" customWidth="1"/>
    <col min="1167" max="1167" width="4" style="24" customWidth="1"/>
    <col min="1168" max="1168" width="13.42578125" style="24" customWidth="1"/>
    <col min="1169" max="1169" width="2.5703125" style="24" customWidth="1"/>
    <col min="1170" max="1170" width="13.42578125" style="24" customWidth="1"/>
    <col min="1171" max="1417" width="10.5703125" style="24"/>
    <col min="1418" max="1418" width="11.5703125" style="24" customWidth="1"/>
    <col min="1419" max="1419" width="15.42578125" style="24" customWidth="1"/>
    <col min="1420" max="1420" width="12.42578125" style="24" customWidth="1"/>
    <col min="1421" max="1421" width="11.42578125" style="24" customWidth="1"/>
    <col min="1422" max="1422" width="6.5703125" style="24" customWidth="1"/>
    <col min="1423" max="1423" width="4" style="24" customWidth="1"/>
    <col min="1424" max="1424" width="13.42578125" style="24" customWidth="1"/>
    <col min="1425" max="1425" width="2.5703125" style="24" customWidth="1"/>
    <col min="1426" max="1426" width="13.42578125" style="24" customWidth="1"/>
    <col min="1427" max="1673" width="10.5703125" style="24"/>
    <col min="1674" max="1674" width="11.5703125" style="24" customWidth="1"/>
    <col min="1675" max="1675" width="15.42578125" style="24" customWidth="1"/>
    <col min="1676" max="1676" width="12.42578125" style="24" customWidth="1"/>
    <col min="1677" max="1677" width="11.42578125" style="24" customWidth="1"/>
    <col min="1678" max="1678" width="6.5703125" style="24" customWidth="1"/>
    <col min="1679" max="1679" width="4" style="24" customWidth="1"/>
    <col min="1680" max="1680" width="13.42578125" style="24" customWidth="1"/>
    <col min="1681" max="1681" width="2.5703125" style="24" customWidth="1"/>
    <col min="1682" max="1682" width="13.42578125" style="24" customWidth="1"/>
    <col min="1683" max="1929" width="10.5703125" style="24"/>
    <col min="1930" max="1930" width="11.5703125" style="24" customWidth="1"/>
    <col min="1931" max="1931" width="15.42578125" style="24" customWidth="1"/>
    <col min="1932" max="1932" width="12.42578125" style="24" customWidth="1"/>
    <col min="1933" max="1933" width="11.42578125" style="24" customWidth="1"/>
    <col min="1934" max="1934" width="6.5703125" style="24" customWidth="1"/>
    <col min="1935" max="1935" width="4" style="24" customWidth="1"/>
    <col min="1936" max="1936" width="13.42578125" style="24" customWidth="1"/>
    <col min="1937" max="1937" width="2.5703125" style="24" customWidth="1"/>
    <col min="1938" max="1938" width="13.42578125" style="24" customWidth="1"/>
    <col min="1939" max="2185" width="10.5703125" style="24"/>
    <col min="2186" max="2186" width="11.5703125" style="24" customWidth="1"/>
    <col min="2187" max="2187" width="15.42578125" style="24" customWidth="1"/>
    <col min="2188" max="2188" width="12.42578125" style="24" customWidth="1"/>
    <col min="2189" max="2189" width="11.42578125" style="24" customWidth="1"/>
    <col min="2190" max="2190" width="6.5703125" style="24" customWidth="1"/>
    <col min="2191" max="2191" width="4" style="24" customWidth="1"/>
    <col min="2192" max="2192" width="13.42578125" style="24" customWidth="1"/>
    <col min="2193" max="2193" width="2.5703125" style="24" customWidth="1"/>
    <col min="2194" max="2194" width="13.42578125" style="24" customWidth="1"/>
    <col min="2195" max="2441" width="10.5703125" style="24"/>
    <col min="2442" max="2442" width="11.5703125" style="24" customWidth="1"/>
    <col min="2443" max="2443" width="15.42578125" style="24" customWidth="1"/>
    <col min="2444" max="2444" width="12.42578125" style="24" customWidth="1"/>
    <col min="2445" max="2445" width="11.42578125" style="24" customWidth="1"/>
    <col min="2446" max="2446" width="6.5703125" style="24" customWidth="1"/>
    <col min="2447" max="2447" width="4" style="24" customWidth="1"/>
    <col min="2448" max="2448" width="13.42578125" style="24" customWidth="1"/>
    <col min="2449" max="2449" width="2.5703125" style="24" customWidth="1"/>
    <col min="2450" max="2450" width="13.42578125" style="24" customWidth="1"/>
    <col min="2451" max="2697" width="10.5703125" style="24"/>
    <col min="2698" max="2698" width="11.5703125" style="24" customWidth="1"/>
    <col min="2699" max="2699" width="15.42578125" style="24" customWidth="1"/>
    <col min="2700" max="2700" width="12.42578125" style="24" customWidth="1"/>
    <col min="2701" max="2701" width="11.42578125" style="24" customWidth="1"/>
    <col min="2702" max="2702" width="6.5703125" style="24" customWidth="1"/>
    <col min="2703" max="2703" width="4" style="24" customWidth="1"/>
    <col min="2704" max="2704" width="13.42578125" style="24" customWidth="1"/>
    <col min="2705" max="2705" width="2.5703125" style="24" customWidth="1"/>
    <col min="2706" max="2706" width="13.42578125" style="24" customWidth="1"/>
    <col min="2707" max="2953" width="10.5703125" style="24"/>
    <col min="2954" max="2954" width="11.5703125" style="24" customWidth="1"/>
    <col min="2955" max="2955" width="15.42578125" style="24" customWidth="1"/>
    <col min="2956" max="2956" width="12.42578125" style="24" customWidth="1"/>
    <col min="2957" max="2957" width="11.42578125" style="24" customWidth="1"/>
    <col min="2958" max="2958" width="6.5703125" style="24" customWidth="1"/>
    <col min="2959" max="2959" width="4" style="24" customWidth="1"/>
    <col min="2960" max="2960" width="13.42578125" style="24" customWidth="1"/>
    <col min="2961" max="2961" width="2.5703125" style="24" customWidth="1"/>
    <col min="2962" max="2962" width="13.42578125" style="24" customWidth="1"/>
    <col min="2963" max="3209" width="10.5703125" style="24"/>
    <col min="3210" max="3210" width="11.5703125" style="24" customWidth="1"/>
    <col min="3211" max="3211" width="15.42578125" style="24" customWidth="1"/>
    <col min="3212" max="3212" width="12.42578125" style="24" customWidth="1"/>
    <col min="3213" max="3213" width="11.42578125" style="24" customWidth="1"/>
    <col min="3214" max="3214" width="6.5703125" style="24" customWidth="1"/>
    <col min="3215" max="3215" width="4" style="24" customWidth="1"/>
    <col min="3216" max="3216" width="13.42578125" style="24" customWidth="1"/>
    <col min="3217" max="3217" width="2.5703125" style="24" customWidth="1"/>
    <col min="3218" max="3218" width="13.42578125" style="24" customWidth="1"/>
    <col min="3219" max="3465" width="10.5703125" style="24"/>
    <col min="3466" max="3466" width="11.5703125" style="24" customWidth="1"/>
    <col min="3467" max="3467" width="15.42578125" style="24" customWidth="1"/>
    <col min="3468" max="3468" width="12.42578125" style="24" customWidth="1"/>
    <col min="3469" max="3469" width="11.42578125" style="24" customWidth="1"/>
    <col min="3470" max="3470" width="6.5703125" style="24" customWidth="1"/>
    <col min="3471" max="3471" width="4" style="24" customWidth="1"/>
    <col min="3472" max="3472" width="13.42578125" style="24" customWidth="1"/>
    <col min="3473" max="3473" width="2.5703125" style="24" customWidth="1"/>
    <col min="3474" max="3474" width="13.42578125" style="24" customWidth="1"/>
    <col min="3475" max="3721" width="10.5703125" style="24"/>
    <col min="3722" max="3722" width="11.5703125" style="24" customWidth="1"/>
    <col min="3723" max="3723" width="15.42578125" style="24" customWidth="1"/>
    <col min="3724" max="3724" width="12.42578125" style="24" customWidth="1"/>
    <col min="3725" max="3725" width="11.42578125" style="24" customWidth="1"/>
    <col min="3726" max="3726" width="6.5703125" style="24" customWidth="1"/>
    <col min="3727" max="3727" width="4" style="24" customWidth="1"/>
    <col min="3728" max="3728" width="13.42578125" style="24" customWidth="1"/>
    <col min="3729" max="3729" width="2.5703125" style="24" customWidth="1"/>
    <col min="3730" max="3730" width="13.42578125" style="24" customWidth="1"/>
    <col min="3731" max="3977" width="10.5703125" style="24"/>
    <col min="3978" max="3978" width="11.5703125" style="24" customWidth="1"/>
    <col min="3979" max="3979" width="15.42578125" style="24" customWidth="1"/>
    <col min="3980" max="3980" width="12.42578125" style="24" customWidth="1"/>
    <col min="3981" max="3981" width="11.42578125" style="24" customWidth="1"/>
    <col min="3982" max="3982" width="6.5703125" style="24" customWidth="1"/>
    <col min="3983" max="3983" width="4" style="24" customWidth="1"/>
    <col min="3984" max="3984" width="13.42578125" style="24" customWidth="1"/>
    <col min="3985" max="3985" width="2.5703125" style="24" customWidth="1"/>
    <col min="3986" max="3986" width="13.42578125" style="24" customWidth="1"/>
    <col min="3987" max="4233" width="10.5703125" style="24"/>
    <col min="4234" max="4234" width="11.5703125" style="24" customWidth="1"/>
    <col min="4235" max="4235" width="15.42578125" style="24" customWidth="1"/>
    <col min="4236" max="4236" width="12.42578125" style="24" customWidth="1"/>
    <col min="4237" max="4237" width="11.42578125" style="24" customWidth="1"/>
    <col min="4238" max="4238" width="6.5703125" style="24" customWidth="1"/>
    <col min="4239" max="4239" width="4" style="24" customWidth="1"/>
    <col min="4240" max="4240" width="13.42578125" style="24" customWidth="1"/>
    <col min="4241" max="4241" width="2.5703125" style="24" customWidth="1"/>
    <col min="4242" max="4242" width="13.42578125" style="24" customWidth="1"/>
    <col min="4243" max="4489" width="10.5703125" style="24"/>
    <col min="4490" max="4490" width="11.5703125" style="24" customWidth="1"/>
    <col min="4491" max="4491" width="15.42578125" style="24" customWidth="1"/>
    <col min="4492" max="4492" width="12.42578125" style="24" customWidth="1"/>
    <col min="4493" max="4493" width="11.42578125" style="24" customWidth="1"/>
    <col min="4494" max="4494" width="6.5703125" style="24" customWidth="1"/>
    <col min="4495" max="4495" width="4" style="24" customWidth="1"/>
    <col min="4496" max="4496" width="13.42578125" style="24" customWidth="1"/>
    <col min="4497" max="4497" width="2.5703125" style="24" customWidth="1"/>
    <col min="4498" max="4498" width="13.42578125" style="24" customWidth="1"/>
    <col min="4499" max="4745" width="10.5703125" style="24"/>
    <col min="4746" max="4746" width="11.5703125" style="24" customWidth="1"/>
    <col min="4747" max="4747" width="15.42578125" style="24" customWidth="1"/>
    <col min="4748" max="4748" width="12.42578125" style="24" customWidth="1"/>
    <col min="4749" max="4749" width="11.42578125" style="24" customWidth="1"/>
    <col min="4750" max="4750" width="6.5703125" style="24" customWidth="1"/>
    <col min="4751" max="4751" width="4" style="24" customWidth="1"/>
    <col min="4752" max="4752" width="13.42578125" style="24" customWidth="1"/>
    <col min="4753" max="4753" width="2.5703125" style="24" customWidth="1"/>
    <col min="4754" max="4754" width="13.42578125" style="24" customWidth="1"/>
    <col min="4755" max="5001" width="10.5703125" style="24"/>
    <col min="5002" max="5002" width="11.5703125" style="24" customWidth="1"/>
    <col min="5003" max="5003" width="15.42578125" style="24" customWidth="1"/>
    <col min="5004" max="5004" width="12.42578125" style="24" customWidth="1"/>
    <col min="5005" max="5005" width="11.42578125" style="24" customWidth="1"/>
    <col min="5006" max="5006" width="6.5703125" style="24" customWidth="1"/>
    <col min="5007" max="5007" width="4" style="24" customWidth="1"/>
    <col min="5008" max="5008" width="13.42578125" style="24" customWidth="1"/>
    <col min="5009" max="5009" width="2.5703125" style="24" customWidth="1"/>
    <col min="5010" max="5010" width="13.42578125" style="24" customWidth="1"/>
    <col min="5011" max="5257" width="10.5703125" style="24"/>
    <col min="5258" max="5258" width="11.5703125" style="24" customWidth="1"/>
    <col min="5259" max="5259" width="15.42578125" style="24" customWidth="1"/>
    <col min="5260" max="5260" width="12.42578125" style="24" customWidth="1"/>
    <col min="5261" max="5261" width="11.42578125" style="24" customWidth="1"/>
    <col min="5262" max="5262" width="6.5703125" style="24" customWidth="1"/>
    <col min="5263" max="5263" width="4" style="24" customWidth="1"/>
    <col min="5264" max="5264" width="13.42578125" style="24" customWidth="1"/>
    <col min="5265" max="5265" width="2.5703125" style="24" customWidth="1"/>
    <col min="5266" max="5266" width="13.42578125" style="24" customWidth="1"/>
    <col min="5267" max="5513" width="10.5703125" style="24"/>
    <col min="5514" max="5514" width="11.5703125" style="24" customWidth="1"/>
    <col min="5515" max="5515" width="15.42578125" style="24" customWidth="1"/>
    <col min="5516" max="5516" width="12.42578125" style="24" customWidth="1"/>
    <col min="5517" max="5517" width="11.42578125" style="24" customWidth="1"/>
    <col min="5518" max="5518" width="6.5703125" style="24" customWidth="1"/>
    <col min="5519" max="5519" width="4" style="24" customWidth="1"/>
    <col min="5520" max="5520" width="13.42578125" style="24" customWidth="1"/>
    <col min="5521" max="5521" width="2.5703125" style="24" customWidth="1"/>
    <col min="5522" max="5522" width="13.42578125" style="24" customWidth="1"/>
    <col min="5523" max="5769" width="10.5703125" style="24"/>
    <col min="5770" max="5770" width="11.5703125" style="24" customWidth="1"/>
    <col min="5771" max="5771" width="15.42578125" style="24" customWidth="1"/>
    <col min="5772" max="5772" width="12.42578125" style="24" customWidth="1"/>
    <col min="5773" max="5773" width="11.42578125" style="24" customWidth="1"/>
    <col min="5774" max="5774" width="6.5703125" style="24" customWidth="1"/>
    <col min="5775" max="5775" width="4" style="24" customWidth="1"/>
    <col min="5776" max="5776" width="13.42578125" style="24" customWidth="1"/>
    <col min="5777" max="5777" width="2.5703125" style="24" customWidth="1"/>
    <col min="5778" max="5778" width="13.42578125" style="24" customWidth="1"/>
    <col min="5779" max="6025" width="10.5703125" style="24"/>
    <col min="6026" max="6026" width="11.5703125" style="24" customWidth="1"/>
    <col min="6027" max="6027" width="15.42578125" style="24" customWidth="1"/>
    <col min="6028" max="6028" width="12.42578125" style="24" customWidth="1"/>
    <col min="6029" max="6029" width="11.42578125" style="24" customWidth="1"/>
    <col min="6030" max="6030" width="6.5703125" style="24" customWidth="1"/>
    <col min="6031" max="6031" width="4" style="24" customWidth="1"/>
    <col min="6032" max="6032" width="13.42578125" style="24" customWidth="1"/>
    <col min="6033" max="6033" width="2.5703125" style="24" customWidth="1"/>
    <col min="6034" max="6034" width="13.42578125" style="24" customWidth="1"/>
    <col min="6035" max="6281" width="10.5703125" style="24"/>
    <col min="6282" max="6282" width="11.5703125" style="24" customWidth="1"/>
    <col min="6283" max="6283" width="15.42578125" style="24" customWidth="1"/>
    <col min="6284" max="6284" width="12.42578125" style="24" customWidth="1"/>
    <col min="6285" max="6285" width="11.42578125" style="24" customWidth="1"/>
    <col min="6286" max="6286" width="6.5703125" style="24" customWidth="1"/>
    <col min="6287" max="6287" width="4" style="24" customWidth="1"/>
    <col min="6288" max="6288" width="13.42578125" style="24" customWidth="1"/>
    <col min="6289" max="6289" width="2.5703125" style="24" customWidth="1"/>
    <col min="6290" max="6290" width="13.42578125" style="24" customWidth="1"/>
    <col min="6291" max="6537" width="10.5703125" style="24"/>
    <col min="6538" max="6538" width="11.5703125" style="24" customWidth="1"/>
    <col min="6539" max="6539" width="15.42578125" style="24" customWidth="1"/>
    <col min="6540" max="6540" width="12.42578125" style="24" customWidth="1"/>
    <col min="6541" max="6541" width="11.42578125" style="24" customWidth="1"/>
    <col min="6542" max="6542" width="6.5703125" style="24" customWidth="1"/>
    <col min="6543" max="6543" width="4" style="24" customWidth="1"/>
    <col min="6544" max="6544" width="13.42578125" style="24" customWidth="1"/>
    <col min="6545" max="6545" width="2.5703125" style="24" customWidth="1"/>
    <col min="6546" max="6546" width="13.42578125" style="24" customWidth="1"/>
    <col min="6547" max="6793" width="10.5703125" style="24"/>
    <col min="6794" max="6794" width="11.5703125" style="24" customWidth="1"/>
    <col min="6795" max="6795" width="15.42578125" style="24" customWidth="1"/>
    <col min="6796" max="6796" width="12.42578125" style="24" customWidth="1"/>
    <col min="6797" max="6797" width="11.42578125" style="24" customWidth="1"/>
    <col min="6798" max="6798" width="6.5703125" style="24" customWidth="1"/>
    <col min="6799" max="6799" width="4" style="24" customWidth="1"/>
    <col min="6800" max="6800" width="13.42578125" style="24" customWidth="1"/>
    <col min="6801" max="6801" width="2.5703125" style="24" customWidth="1"/>
    <col min="6802" max="6802" width="13.42578125" style="24" customWidth="1"/>
    <col min="6803" max="7049" width="10.5703125" style="24"/>
    <col min="7050" max="7050" width="11.5703125" style="24" customWidth="1"/>
    <col min="7051" max="7051" width="15.42578125" style="24" customWidth="1"/>
    <col min="7052" max="7052" width="12.42578125" style="24" customWidth="1"/>
    <col min="7053" max="7053" width="11.42578125" style="24" customWidth="1"/>
    <col min="7054" max="7054" width="6.5703125" style="24" customWidth="1"/>
    <col min="7055" max="7055" width="4" style="24" customWidth="1"/>
    <col min="7056" max="7056" width="13.42578125" style="24" customWidth="1"/>
    <col min="7057" max="7057" width="2.5703125" style="24" customWidth="1"/>
    <col min="7058" max="7058" width="13.42578125" style="24" customWidth="1"/>
    <col min="7059" max="7305" width="10.5703125" style="24"/>
    <col min="7306" max="7306" width="11.5703125" style="24" customWidth="1"/>
    <col min="7307" max="7307" width="15.42578125" style="24" customWidth="1"/>
    <col min="7308" max="7308" width="12.42578125" style="24" customWidth="1"/>
    <col min="7309" max="7309" width="11.42578125" style="24" customWidth="1"/>
    <col min="7310" max="7310" width="6.5703125" style="24" customWidth="1"/>
    <col min="7311" max="7311" width="4" style="24" customWidth="1"/>
    <col min="7312" max="7312" width="13.42578125" style="24" customWidth="1"/>
    <col min="7313" max="7313" width="2.5703125" style="24" customWidth="1"/>
    <col min="7314" max="7314" width="13.42578125" style="24" customWidth="1"/>
    <col min="7315" max="7561" width="10.5703125" style="24"/>
    <col min="7562" max="7562" width="11.5703125" style="24" customWidth="1"/>
    <col min="7563" max="7563" width="15.42578125" style="24" customWidth="1"/>
    <col min="7564" max="7564" width="12.42578125" style="24" customWidth="1"/>
    <col min="7565" max="7565" width="11.42578125" style="24" customWidth="1"/>
    <col min="7566" max="7566" width="6.5703125" style="24" customWidth="1"/>
    <col min="7567" max="7567" width="4" style="24" customWidth="1"/>
    <col min="7568" max="7568" width="13.42578125" style="24" customWidth="1"/>
    <col min="7569" max="7569" width="2.5703125" style="24" customWidth="1"/>
    <col min="7570" max="7570" width="13.42578125" style="24" customWidth="1"/>
    <col min="7571" max="7817" width="10.5703125" style="24"/>
    <col min="7818" max="7818" width="11.5703125" style="24" customWidth="1"/>
    <col min="7819" max="7819" width="15.42578125" style="24" customWidth="1"/>
    <col min="7820" max="7820" width="12.42578125" style="24" customWidth="1"/>
    <col min="7821" max="7821" width="11.42578125" style="24" customWidth="1"/>
    <col min="7822" max="7822" width="6.5703125" style="24" customWidth="1"/>
    <col min="7823" max="7823" width="4" style="24" customWidth="1"/>
    <col min="7824" max="7824" width="13.42578125" style="24" customWidth="1"/>
    <col min="7825" max="7825" width="2.5703125" style="24" customWidth="1"/>
    <col min="7826" max="7826" width="13.42578125" style="24" customWidth="1"/>
    <col min="7827" max="8073" width="10.5703125" style="24"/>
    <col min="8074" max="8074" width="11.5703125" style="24" customWidth="1"/>
    <col min="8075" max="8075" width="15.42578125" style="24" customWidth="1"/>
    <col min="8076" max="8076" width="12.42578125" style="24" customWidth="1"/>
    <col min="8077" max="8077" width="11.42578125" style="24" customWidth="1"/>
    <col min="8078" max="8078" width="6.5703125" style="24" customWidth="1"/>
    <col min="8079" max="8079" width="4" style="24" customWidth="1"/>
    <col min="8080" max="8080" width="13.42578125" style="24" customWidth="1"/>
    <col min="8081" max="8081" width="2.5703125" style="24" customWidth="1"/>
    <col min="8082" max="8082" width="13.42578125" style="24" customWidth="1"/>
    <col min="8083" max="8329" width="10.5703125" style="24"/>
    <col min="8330" max="8330" width="11.5703125" style="24" customWidth="1"/>
    <col min="8331" max="8331" width="15.42578125" style="24" customWidth="1"/>
    <col min="8332" max="8332" width="12.42578125" style="24" customWidth="1"/>
    <col min="8333" max="8333" width="11.42578125" style="24" customWidth="1"/>
    <col min="8334" max="8334" width="6.5703125" style="24" customWidth="1"/>
    <col min="8335" max="8335" width="4" style="24" customWidth="1"/>
    <col min="8336" max="8336" width="13.42578125" style="24" customWidth="1"/>
    <col min="8337" max="8337" width="2.5703125" style="24" customWidth="1"/>
    <col min="8338" max="8338" width="13.42578125" style="24" customWidth="1"/>
    <col min="8339" max="8585" width="10.5703125" style="24"/>
    <col min="8586" max="8586" width="11.5703125" style="24" customWidth="1"/>
    <col min="8587" max="8587" width="15.42578125" style="24" customWidth="1"/>
    <col min="8588" max="8588" width="12.42578125" style="24" customWidth="1"/>
    <col min="8589" max="8589" width="11.42578125" style="24" customWidth="1"/>
    <col min="8590" max="8590" width="6.5703125" style="24" customWidth="1"/>
    <col min="8591" max="8591" width="4" style="24" customWidth="1"/>
    <col min="8592" max="8592" width="13.42578125" style="24" customWidth="1"/>
    <col min="8593" max="8593" width="2.5703125" style="24" customWidth="1"/>
    <col min="8594" max="8594" width="13.42578125" style="24" customWidth="1"/>
    <col min="8595" max="8841" width="10.5703125" style="24"/>
    <col min="8842" max="8842" width="11.5703125" style="24" customWidth="1"/>
    <col min="8843" max="8843" width="15.42578125" style="24" customWidth="1"/>
    <col min="8844" max="8844" width="12.42578125" style="24" customWidth="1"/>
    <col min="8845" max="8845" width="11.42578125" style="24" customWidth="1"/>
    <col min="8846" max="8846" width="6.5703125" style="24" customWidth="1"/>
    <col min="8847" max="8847" width="4" style="24" customWidth="1"/>
    <col min="8848" max="8848" width="13.42578125" style="24" customWidth="1"/>
    <col min="8849" max="8849" width="2.5703125" style="24" customWidth="1"/>
    <col min="8850" max="8850" width="13.42578125" style="24" customWidth="1"/>
    <col min="8851" max="9097" width="10.5703125" style="24"/>
    <col min="9098" max="9098" width="11.5703125" style="24" customWidth="1"/>
    <col min="9099" max="9099" width="15.42578125" style="24" customWidth="1"/>
    <col min="9100" max="9100" width="12.42578125" style="24" customWidth="1"/>
    <col min="9101" max="9101" width="11.42578125" style="24" customWidth="1"/>
    <col min="9102" max="9102" width="6.5703125" style="24" customWidth="1"/>
    <col min="9103" max="9103" width="4" style="24" customWidth="1"/>
    <col min="9104" max="9104" width="13.42578125" style="24" customWidth="1"/>
    <col min="9105" max="9105" width="2.5703125" style="24" customWidth="1"/>
    <col min="9106" max="9106" width="13.42578125" style="24" customWidth="1"/>
    <col min="9107" max="9353" width="10.5703125" style="24"/>
    <col min="9354" max="9354" width="11.5703125" style="24" customWidth="1"/>
    <col min="9355" max="9355" width="15.42578125" style="24" customWidth="1"/>
    <col min="9356" max="9356" width="12.42578125" style="24" customWidth="1"/>
    <col min="9357" max="9357" width="11.42578125" style="24" customWidth="1"/>
    <col min="9358" max="9358" width="6.5703125" style="24" customWidth="1"/>
    <col min="9359" max="9359" width="4" style="24" customWidth="1"/>
    <col min="9360" max="9360" width="13.42578125" style="24" customWidth="1"/>
    <col min="9361" max="9361" width="2.5703125" style="24" customWidth="1"/>
    <col min="9362" max="9362" width="13.42578125" style="24" customWidth="1"/>
    <col min="9363" max="9609" width="10.5703125" style="24"/>
    <col min="9610" max="9610" width="11.5703125" style="24" customWidth="1"/>
    <col min="9611" max="9611" width="15.42578125" style="24" customWidth="1"/>
    <col min="9612" max="9612" width="12.42578125" style="24" customWidth="1"/>
    <col min="9613" max="9613" width="11.42578125" style="24" customWidth="1"/>
    <col min="9614" max="9614" width="6.5703125" style="24" customWidth="1"/>
    <col min="9615" max="9615" width="4" style="24" customWidth="1"/>
    <col min="9616" max="9616" width="13.42578125" style="24" customWidth="1"/>
    <col min="9617" max="9617" width="2.5703125" style="24" customWidth="1"/>
    <col min="9618" max="9618" width="13.42578125" style="24" customWidth="1"/>
    <col min="9619" max="9865" width="10.5703125" style="24"/>
    <col min="9866" max="9866" width="11.5703125" style="24" customWidth="1"/>
    <col min="9867" max="9867" width="15.42578125" style="24" customWidth="1"/>
    <col min="9868" max="9868" width="12.42578125" style="24" customWidth="1"/>
    <col min="9869" max="9869" width="11.42578125" style="24" customWidth="1"/>
    <col min="9870" max="9870" width="6.5703125" style="24" customWidth="1"/>
    <col min="9871" max="9871" width="4" style="24" customWidth="1"/>
    <col min="9872" max="9872" width="13.42578125" style="24" customWidth="1"/>
    <col min="9873" max="9873" width="2.5703125" style="24" customWidth="1"/>
    <col min="9874" max="9874" width="13.42578125" style="24" customWidth="1"/>
    <col min="9875" max="10121" width="10.5703125" style="24"/>
    <col min="10122" max="10122" width="11.5703125" style="24" customWidth="1"/>
    <col min="10123" max="10123" width="15.42578125" style="24" customWidth="1"/>
    <col min="10124" max="10124" width="12.42578125" style="24" customWidth="1"/>
    <col min="10125" max="10125" width="11.42578125" style="24" customWidth="1"/>
    <col min="10126" max="10126" width="6.5703125" style="24" customWidth="1"/>
    <col min="10127" max="10127" width="4" style="24" customWidth="1"/>
    <col min="10128" max="10128" width="13.42578125" style="24" customWidth="1"/>
    <col min="10129" max="10129" width="2.5703125" style="24" customWidth="1"/>
    <col min="10130" max="10130" width="13.42578125" style="24" customWidth="1"/>
    <col min="10131" max="10377" width="10.5703125" style="24"/>
    <col min="10378" max="10378" width="11.5703125" style="24" customWidth="1"/>
    <col min="10379" max="10379" width="15.42578125" style="24" customWidth="1"/>
    <col min="10380" max="10380" width="12.42578125" style="24" customWidth="1"/>
    <col min="10381" max="10381" width="11.42578125" style="24" customWidth="1"/>
    <col min="10382" max="10382" width="6.5703125" style="24" customWidth="1"/>
    <col min="10383" max="10383" width="4" style="24" customWidth="1"/>
    <col min="10384" max="10384" width="13.42578125" style="24" customWidth="1"/>
    <col min="10385" max="10385" width="2.5703125" style="24" customWidth="1"/>
    <col min="10386" max="10386" width="13.42578125" style="24" customWidth="1"/>
    <col min="10387" max="10633" width="10.5703125" style="24"/>
    <col min="10634" max="10634" width="11.5703125" style="24" customWidth="1"/>
    <col min="10635" max="10635" width="15.42578125" style="24" customWidth="1"/>
    <col min="10636" max="10636" width="12.42578125" style="24" customWidth="1"/>
    <col min="10637" max="10637" width="11.42578125" style="24" customWidth="1"/>
    <col min="10638" max="10638" width="6.5703125" style="24" customWidth="1"/>
    <col min="10639" max="10639" width="4" style="24" customWidth="1"/>
    <col min="10640" max="10640" width="13.42578125" style="24" customWidth="1"/>
    <col min="10641" max="10641" width="2.5703125" style="24" customWidth="1"/>
    <col min="10642" max="10642" width="13.42578125" style="24" customWidth="1"/>
    <col min="10643" max="10889" width="10.5703125" style="24"/>
    <col min="10890" max="10890" width="11.5703125" style="24" customWidth="1"/>
    <col min="10891" max="10891" width="15.42578125" style="24" customWidth="1"/>
    <col min="10892" max="10892" width="12.42578125" style="24" customWidth="1"/>
    <col min="10893" max="10893" width="11.42578125" style="24" customWidth="1"/>
    <col min="10894" max="10894" width="6.5703125" style="24" customWidth="1"/>
    <col min="10895" max="10895" width="4" style="24" customWidth="1"/>
    <col min="10896" max="10896" width="13.42578125" style="24" customWidth="1"/>
    <col min="10897" max="10897" width="2.5703125" style="24" customWidth="1"/>
    <col min="10898" max="10898" width="13.42578125" style="24" customWidth="1"/>
    <col min="10899" max="11145" width="10.5703125" style="24"/>
    <col min="11146" max="11146" width="11.5703125" style="24" customWidth="1"/>
    <col min="11147" max="11147" width="15.42578125" style="24" customWidth="1"/>
    <col min="11148" max="11148" width="12.42578125" style="24" customWidth="1"/>
    <col min="11149" max="11149" width="11.42578125" style="24" customWidth="1"/>
    <col min="11150" max="11150" width="6.5703125" style="24" customWidth="1"/>
    <col min="11151" max="11151" width="4" style="24" customWidth="1"/>
    <col min="11152" max="11152" width="13.42578125" style="24" customWidth="1"/>
    <col min="11153" max="11153" width="2.5703125" style="24" customWidth="1"/>
    <col min="11154" max="11154" width="13.42578125" style="24" customWidth="1"/>
    <col min="11155" max="11401" width="10.5703125" style="24"/>
    <col min="11402" max="11402" width="11.5703125" style="24" customWidth="1"/>
    <col min="11403" max="11403" width="15.42578125" style="24" customWidth="1"/>
    <col min="11404" max="11404" width="12.42578125" style="24" customWidth="1"/>
    <col min="11405" max="11405" width="11.42578125" style="24" customWidth="1"/>
    <col min="11406" max="11406" width="6.5703125" style="24" customWidth="1"/>
    <col min="11407" max="11407" width="4" style="24" customWidth="1"/>
    <col min="11408" max="11408" width="13.42578125" style="24" customWidth="1"/>
    <col min="11409" max="11409" width="2.5703125" style="24" customWidth="1"/>
    <col min="11410" max="11410" width="13.42578125" style="24" customWidth="1"/>
    <col min="11411" max="11657" width="10.5703125" style="24"/>
    <col min="11658" max="11658" width="11.5703125" style="24" customWidth="1"/>
    <col min="11659" max="11659" width="15.42578125" style="24" customWidth="1"/>
    <col min="11660" max="11660" width="12.42578125" style="24" customWidth="1"/>
    <col min="11661" max="11661" width="11.42578125" style="24" customWidth="1"/>
    <col min="11662" max="11662" width="6.5703125" style="24" customWidth="1"/>
    <col min="11663" max="11663" width="4" style="24" customWidth="1"/>
    <col min="11664" max="11664" width="13.42578125" style="24" customWidth="1"/>
    <col min="11665" max="11665" width="2.5703125" style="24" customWidth="1"/>
    <col min="11666" max="11666" width="13.42578125" style="24" customWidth="1"/>
    <col min="11667" max="11913" width="10.5703125" style="24"/>
    <col min="11914" max="11914" width="11.5703125" style="24" customWidth="1"/>
    <col min="11915" max="11915" width="15.42578125" style="24" customWidth="1"/>
    <col min="11916" max="11916" width="12.42578125" style="24" customWidth="1"/>
    <col min="11917" max="11917" width="11.42578125" style="24" customWidth="1"/>
    <col min="11918" max="11918" width="6.5703125" style="24" customWidth="1"/>
    <col min="11919" max="11919" width="4" style="24" customWidth="1"/>
    <col min="11920" max="11920" width="13.42578125" style="24" customWidth="1"/>
    <col min="11921" max="11921" width="2.5703125" style="24" customWidth="1"/>
    <col min="11922" max="11922" width="13.42578125" style="24" customWidth="1"/>
    <col min="11923" max="12169" width="10.5703125" style="24"/>
    <col min="12170" max="12170" width="11.5703125" style="24" customWidth="1"/>
    <col min="12171" max="12171" width="15.42578125" style="24" customWidth="1"/>
    <col min="12172" max="12172" width="12.42578125" style="24" customWidth="1"/>
    <col min="12173" max="12173" width="11.42578125" style="24" customWidth="1"/>
    <col min="12174" max="12174" width="6.5703125" style="24" customWidth="1"/>
    <col min="12175" max="12175" width="4" style="24" customWidth="1"/>
    <col min="12176" max="12176" width="13.42578125" style="24" customWidth="1"/>
    <col min="12177" max="12177" width="2.5703125" style="24" customWidth="1"/>
    <col min="12178" max="12178" width="13.42578125" style="24" customWidth="1"/>
    <col min="12179" max="12425" width="10.5703125" style="24"/>
    <col min="12426" max="12426" width="11.5703125" style="24" customWidth="1"/>
    <col min="12427" max="12427" width="15.42578125" style="24" customWidth="1"/>
    <col min="12428" max="12428" width="12.42578125" style="24" customWidth="1"/>
    <col min="12429" max="12429" width="11.42578125" style="24" customWidth="1"/>
    <col min="12430" max="12430" width="6.5703125" style="24" customWidth="1"/>
    <col min="12431" max="12431" width="4" style="24" customWidth="1"/>
    <col min="12432" max="12432" width="13.42578125" style="24" customWidth="1"/>
    <col min="12433" max="12433" width="2.5703125" style="24" customWidth="1"/>
    <col min="12434" max="12434" width="13.42578125" style="24" customWidth="1"/>
    <col min="12435" max="12681" width="10.5703125" style="24"/>
    <col min="12682" max="12682" width="11.5703125" style="24" customWidth="1"/>
    <col min="12683" max="12683" width="15.42578125" style="24" customWidth="1"/>
    <col min="12684" max="12684" width="12.42578125" style="24" customWidth="1"/>
    <col min="12685" max="12685" width="11.42578125" style="24" customWidth="1"/>
    <col min="12686" max="12686" width="6.5703125" style="24" customWidth="1"/>
    <col min="12687" max="12687" width="4" style="24" customWidth="1"/>
    <col min="12688" max="12688" width="13.42578125" style="24" customWidth="1"/>
    <col min="12689" max="12689" width="2.5703125" style="24" customWidth="1"/>
    <col min="12690" max="12690" width="13.42578125" style="24" customWidth="1"/>
    <col min="12691" max="12937" width="10.5703125" style="24"/>
    <col min="12938" max="12938" width="11.5703125" style="24" customWidth="1"/>
    <col min="12939" max="12939" width="15.42578125" style="24" customWidth="1"/>
    <col min="12940" max="12940" width="12.42578125" style="24" customWidth="1"/>
    <col min="12941" max="12941" width="11.42578125" style="24" customWidth="1"/>
    <col min="12942" max="12942" width="6.5703125" style="24" customWidth="1"/>
    <col min="12943" max="12943" width="4" style="24" customWidth="1"/>
    <col min="12944" max="12944" width="13.42578125" style="24" customWidth="1"/>
    <col min="12945" max="12945" width="2.5703125" style="24" customWidth="1"/>
    <col min="12946" max="12946" width="13.42578125" style="24" customWidth="1"/>
    <col min="12947" max="13193" width="10.5703125" style="24"/>
    <col min="13194" max="13194" width="11.5703125" style="24" customWidth="1"/>
    <col min="13195" max="13195" width="15.42578125" style="24" customWidth="1"/>
    <col min="13196" max="13196" width="12.42578125" style="24" customWidth="1"/>
    <col min="13197" max="13197" width="11.42578125" style="24" customWidth="1"/>
    <col min="13198" max="13198" width="6.5703125" style="24" customWidth="1"/>
    <col min="13199" max="13199" width="4" style="24" customWidth="1"/>
    <col min="13200" max="13200" width="13.42578125" style="24" customWidth="1"/>
    <col min="13201" max="13201" width="2.5703125" style="24" customWidth="1"/>
    <col min="13202" max="13202" width="13.42578125" style="24" customWidth="1"/>
    <col min="13203" max="13449" width="10.5703125" style="24"/>
    <col min="13450" max="13450" width="11.5703125" style="24" customWidth="1"/>
    <col min="13451" max="13451" width="15.42578125" style="24" customWidth="1"/>
    <col min="13452" max="13452" width="12.42578125" style="24" customWidth="1"/>
    <col min="13453" max="13453" width="11.42578125" style="24" customWidth="1"/>
    <col min="13454" max="13454" width="6.5703125" style="24" customWidth="1"/>
    <col min="13455" max="13455" width="4" style="24" customWidth="1"/>
    <col min="13456" max="13456" width="13.42578125" style="24" customWidth="1"/>
    <col min="13457" max="13457" width="2.5703125" style="24" customWidth="1"/>
    <col min="13458" max="13458" width="13.42578125" style="24" customWidth="1"/>
    <col min="13459" max="13705" width="10.5703125" style="24"/>
    <col min="13706" max="13706" width="11.5703125" style="24" customWidth="1"/>
    <col min="13707" max="13707" width="15.42578125" style="24" customWidth="1"/>
    <col min="13708" max="13708" width="12.42578125" style="24" customWidth="1"/>
    <col min="13709" max="13709" width="11.42578125" style="24" customWidth="1"/>
    <col min="13710" max="13710" width="6.5703125" style="24" customWidth="1"/>
    <col min="13711" max="13711" width="4" style="24" customWidth="1"/>
    <col min="13712" max="13712" width="13.42578125" style="24" customWidth="1"/>
    <col min="13713" max="13713" width="2.5703125" style="24" customWidth="1"/>
    <col min="13714" max="13714" width="13.42578125" style="24" customWidth="1"/>
    <col min="13715" max="13961" width="10.5703125" style="24"/>
    <col min="13962" max="13962" width="11.5703125" style="24" customWidth="1"/>
    <col min="13963" max="13963" width="15.42578125" style="24" customWidth="1"/>
    <col min="13964" max="13964" width="12.42578125" style="24" customWidth="1"/>
    <col min="13965" max="13965" width="11.42578125" style="24" customWidth="1"/>
    <col min="13966" max="13966" width="6.5703125" style="24" customWidth="1"/>
    <col min="13967" max="13967" width="4" style="24" customWidth="1"/>
    <col min="13968" max="13968" width="13.42578125" style="24" customWidth="1"/>
    <col min="13969" max="13969" width="2.5703125" style="24" customWidth="1"/>
    <col min="13970" max="13970" width="13.42578125" style="24" customWidth="1"/>
    <col min="13971" max="14217" width="10.5703125" style="24"/>
    <col min="14218" max="14218" width="11.5703125" style="24" customWidth="1"/>
    <col min="14219" max="14219" width="15.42578125" style="24" customWidth="1"/>
    <col min="14220" max="14220" width="12.42578125" style="24" customWidth="1"/>
    <col min="14221" max="14221" width="11.42578125" style="24" customWidth="1"/>
    <col min="14222" max="14222" width="6.5703125" style="24" customWidth="1"/>
    <col min="14223" max="14223" width="4" style="24" customWidth="1"/>
    <col min="14224" max="14224" width="13.42578125" style="24" customWidth="1"/>
    <col min="14225" max="14225" width="2.5703125" style="24" customWidth="1"/>
    <col min="14226" max="14226" width="13.42578125" style="24" customWidth="1"/>
    <col min="14227" max="14473" width="10.5703125" style="24"/>
    <col min="14474" max="14474" width="11.5703125" style="24" customWidth="1"/>
    <col min="14475" max="14475" width="15.42578125" style="24" customWidth="1"/>
    <col min="14476" max="14476" width="12.42578125" style="24" customWidth="1"/>
    <col min="14477" max="14477" width="11.42578125" style="24" customWidth="1"/>
    <col min="14478" max="14478" width="6.5703125" style="24" customWidth="1"/>
    <col min="14479" max="14479" width="4" style="24" customWidth="1"/>
    <col min="14480" max="14480" width="13.42578125" style="24" customWidth="1"/>
    <col min="14481" max="14481" width="2.5703125" style="24" customWidth="1"/>
    <col min="14482" max="14482" width="13.42578125" style="24" customWidth="1"/>
    <col min="14483" max="14729" width="10.5703125" style="24"/>
    <col min="14730" max="14730" width="11.5703125" style="24" customWidth="1"/>
    <col min="14731" max="14731" width="15.42578125" style="24" customWidth="1"/>
    <col min="14732" max="14732" width="12.42578125" style="24" customWidth="1"/>
    <col min="14733" max="14733" width="11.42578125" style="24" customWidth="1"/>
    <col min="14734" max="14734" width="6.5703125" style="24" customWidth="1"/>
    <col min="14735" max="14735" width="4" style="24" customWidth="1"/>
    <col min="14736" max="14736" width="13.42578125" style="24" customWidth="1"/>
    <col min="14737" max="14737" width="2.5703125" style="24" customWidth="1"/>
    <col min="14738" max="14738" width="13.42578125" style="24" customWidth="1"/>
    <col min="14739" max="14985" width="10.5703125" style="24"/>
    <col min="14986" max="14986" width="11.5703125" style="24" customWidth="1"/>
    <col min="14987" max="14987" width="15.42578125" style="24" customWidth="1"/>
    <col min="14988" max="14988" width="12.42578125" style="24" customWidth="1"/>
    <col min="14989" max="14989" width="11.42578125" style="24" customWidth="1"/>
    <col min="14990" max="14990" width="6.5703125" style="24" customWidth="1"/>
    <col min="14991" max="14991" width="4" style="24" customWidth="1"/>
    <col min="14992" max="14992" width="13.42578125" style="24" customWidth="1"/>
    <col min="14993" max="14993" width="2.5703125" style="24" customWidth="1"/>
    <col min="14994" max="14994" width="13.42578125" style="24" customWidth="1"/>
    <col min="14995" max="15241" width="10.5703125" style="24"/>
    <col min="15242" max="15242" width="11.5703125" style="24" customWidth="1"/>
    <col min="15243" max="15243" width="15.42578125" style="24" customWidth="1"/>
    <col min="15244" max="15244" width="12.42578125" style="24" customWidth="1"/>
    <col min="15245" max="15245" width="11.42578125" style="24" customWidth="1"/>
    <col min="15246" max="15246" width="6.5703125" style="24" customWidth="1"/>
    <col min="15247" max="15247" width="4" style="24" customWidth="1"/>
    <col min="15248" max="15248" width="13.42578125" style="24" customWidth="1"/>
    <col min="15249" max="15249" width="2.5703125" style="24" customWidth="1"/>
    <col min="15250" max="15250" width="13.42578125" style="24" customWidth="1"/>
    <col min="15251" max="15497" width="10.5703125" style="24"/>
    <col min="15498" max="15498" width="11.5703125" style="24" customWidth="1"/>
    <col min="15499" max="15499" width="15.42578125" style="24" customWidth="1"/>
    <col min="15500" max="15500" width="12.42578125" style="24" customWidth="1"/>
    <col min="15501" max="15501" width="11.42578125" style="24" customWidth="1"/>
    <col min="15502" max="15502" width="6.5703125" style="24" customWidth="1"/>
    <col min="15503" max="15503" width="4" style="24" customWidth="1"/>
    <col min="15504" max="15504" width="13.42578125" style="24" customWidth="1"/>
    <col min="15505" max="15505" width="2.5703125" style="24" customWidth="1"/>
    <col min="15506" max="15506" width="13.42578125" style="24" customWidth="1"/>
    <col min="15507" max="15753" width="10.5703125" style="24"/>
    <col min="15754" max="15754" width="11.5703125" style="24" customWidth="1"/>
    <col min="15755" max="15755" width="15.42578125" style="24" customWidth="1"/>
    <col min="15756" max="15756" width="12.42578125" style="24" customWidth="1"/>
    <col min="15757" max="15757" width="11.42578125" style="24" customWidth="1"/>
    <col min="15758" max="15758" width="6.5703125" style="24" customWidth="1"/>
    <col min="15759" max="15759" width="4" style="24" customWidth="1"/>
    <col min="15760" max="15760" width="13.42578125" style="24" customWidth="1"/>
    <col min="15761" max="15761" width="2.5703125" style="24" customWidth="1"/>
    <col min="15762" max="15762" width="13.42578125" style="24" customWidth="1"/>
    <col min="15763" max="16009" width="10.5703125" style="24"/>
    <col min="16010" max="16010" width="11.5703125" style="24" customWidth="1"/>
    <col min="16011" max="16011" width="15.42578125" style="24" customWidth="1"/>
    <col min="16012" max="16012" width="12.42578125" style="24" customWidth="1"/>
    <col min="16013" max="16013" width="11.42578125" style="24" customWidth="1"/>
    <col min="16014" max="16014" width="6.5703125" style="24" customWidth="1"/>
    <col min="16015" max="16015" width="4" style="24" customWidth="1"/>
    <col min="16016" max="16016" width="13.42578125" style="24" customWidth="1"/>
    <col min="16017" max="16017" width="2.5703125" style="24" customWidth="1"/>
    <col min="16018" max="16018" width="13.42578125" style="24" customWidth="1"/>
    <col min="16019" max="16384" width="10.5703125" style="24"/>
  </cols>
  <sheetData>
    <row r="1" spans="1:13" s="10" customFormat="1" ht="23.25">
      <c r="A1" s="10" t="s">
        <v>74</v>
      </c>
      <c r="D1" s="11"/>
      <c r="E1" s="12"/>
      <c r="F1" s="12"/>
      <c r="G1" s="13"/>
      <c r="K1" s="13"/>
    </row>
    <row r="2" spans="1:13" s="10" customFormat="1" ht="23.25">
      <c r="A2" s="10" t="s">
        <v>174</v>
      </c>
      <c r="D2" s="11"/>
      <c r="E2" s="12"/>
      <c r="F2" s="12"/>
      <c r="G2" s="13"/>
      <c r="K2" s="13"/>
    </row>
    <row r="3" spans="1:13" s="11" customFormat="1" ht="23.25">
      <c r="A3" s="11" t="s">
        <v>209</v>
      </c>
      <c r="G3" s="13"/>
      <c r="H3" s="10"/>
      <c r="J3" s="10"/>
      <c r="K3" s="13"/>
      <c r="L3" s="10"/>
      <c r="M3" s="10"/>
    </row>
    <row r="4" spans="1:13" s="14" customFormat="1" ht="23.25">
      <c r="C4" s="15"/>
      <c r="D4" s="15"/>
      <c r="H4" s="16"/>
      <c r="I4" s="17"/>
      <c r="J4" s="16"/>
      <c r="L4" s="16"/>
      <c r="M4" s="18" t="s">
        <v>132</v>
      </c>
    </row>
    <row r="5" spans="1:13" s="14" customFormat="1" ht="23.25">
      <c r="C5" s="15"/>
      <c r="D5" s="15"/>
      <c r="G5" s="95" t="s">
        <v>76</v>
      </c>
      <c r="H5" s="95"/>
      <c r="I5" s="95"/>
      <c r="J5" s="16"/>
      <c r="K5" s="95" t="s">
        <v>75</v>
      </c>
      <c r="L5" s="95"/>
      <c r="M5" s="95"/>
    </row>
    <row r="6" spans="1:13" s="14" customFormat="1" ht="23.25">
      <c r="C6" s="15"/>
      <c r="D6" s="15"/>
      <c r="E6" s="19" t="s">
        <v>0</v>
      </c>
      <c r="G6" s="20" t="s">
        <v>210</v>
      </c>
      <c r="H6" s="21"/>
      <c r="I6" s="20" t="s">
        <v>184</v>
      </c>
      <c r="J6" s="21"/>
      <c r="K6" s="20" t="s">
        <v>210</v>
      </c>
      <c r="L6" s="21"/>
      <c r="M6" s="20" t="s">
        <v>184</v>
      </c>
    </row>
    <row r="7" spans="1:13" s="14" customFormat="1" ht="23.25">
      <c r="C7" s="15"/>
      <c r="D7" s="15"/>
      <c r="E7" s="15"/>
      <c r="G7" s="22" t="s">
        <v>141</v>
      </c>
      <c r="H7" s="21"/>
      <c r="I7" s="17" t="s">
        <v>142</v>
      </c>
      <c r="J7" s="21"/>
      <c r="K7" s="22" t="s">
        <v>141</v>
      </c>
      <c r="L7" s="21"/>
      <c r="M7" s="22" t="s">
        <v>142</v>
      </c>
    </row>
    <row r="8" spans="1:13" s="14" customFormat="1" ht="23.25">
      <c r="C8" s="15"/>
      <c r="D8" s="15"/>
      <c r="E8" s="15"/>
      <c r="G8" s="22" t="s">
        <v>143</v>
      </c>
      <c r="H8" s="21"/>
      <c r="I8" s="17"/>
      <c r="J8" s="21"/>
      <c r="K8" s="22" t="s">
        <v>143</v>
      </c>
      <c r="L8" s="21"/>
      <c r="M8" s="22"/>
    </row>
    <row r="9" spans="1:13" ht="23.25">
      <c r="A9" s="23" t="s">
        <v>1</v>
      </c>
      <c r="I9" s="26"/>
      <c r="M9" s="26"/>
    </row>
    <row r="10" spans="1:13" ht="23.25">
      <c r="A10" s="23" t="s">
        <v>2</v>
      </c>
      <c r="D10" s="17"/>
      <c r="E10" s="27"/>
      <c r="F10" s="27"/>
      <c r="G10" s="1"/>
      <c r="H10" s="1"/>
      <c r="I10" s="1"/>
      <c r="J10" s="1"/>
      <c r="K10" s="1"/>
      <c r="L10" s="1"/>
      <c r="M10" s="1"/>
    </row>
    <row r="11" spans="1:13" ht="23.25">
      <c r="A11" s="28" t="s">
        <v>3</v>
      </c>
      <c r="D11" s="17"/>
      <c r="E11" s="27"/>
      <c r="F11" s="27"/>
      <c r="G11" s="3">
        <v>155949</v>
      </c>
      <c r="H11" s="3"/>
      <c r="I11" s="3">
        <v>291009</v>
      </c>
      <c r="J11" s="3"/>
      <c r="K11" s="3">
        <v>26507</v>
      </c>
      <c r="L11" s="3"/>
      <c r="M11" s="3">
        <v>96659</v>
      </c>
    </row>
    <row r="12" spans="1:13" ht="23.25">
      <c r="A12" s="29" t="s">
        <v>186</v>
      </c>
      <c r="D12" s="17"/>
      <c r="E12" s="27" t="s">
        <v>148</v>
      </c>
      <c r="F12" s="27"/>
      <c r="G12" s="3">
        <v>1378658</v>
      </c>
      <c r="H12" s="3"/>
      <c r="I12" s="3">
        <v>1475230</v>
      </c>
      <c r="J12" s="3"/>
      <c r="K12" s="3">
        <v>393557</v>
      </c>
      <c r="L12" s="3"/>
      <c r="M12" s="3">
        <v>448589</v>
      </c>
    </row>
    <row r="13" spans="1:13" ht="23.25">
      <c r="A13" s="30" t="s">
        <v>139</v>
      </c>
      <c r="D13" s="17"/>
      <c r="E13" s="27">
        <v>2</v>
      </c>
      <c r="F13" s="27"/>
      <c r="G13" s="26">
        <v>0</v>
      </c>
      <c r="H13" s="3"/>
      <c r="I13" s="26">
        <v>0</v>
      </c>
      <c r="J13" s="3"/>
      <c r="K13" s="3">
        <v>360308</v>
      </c>
      <c r="L13" s="3"/>
      <c r="M13" s="3">
        <v>401929</v>
      </c>
    </row>
    <row r="14" spans="1:13" ht="23.25">
      <c r="A14" s="30" t="s">
        <v>71</v>
      </c>
      <c r="D14" s="17"/>
      <c r="E14" s="27"/>
      <c r="F14" s="27"/>
      <c r="G14" s="3">
        <v>613568</v>
      </c>
      <c r="H14" s="3"/>
      <c r="I14" s="3">
        <v>644673</v>
      </c>
      <c r="J14" s="3"/>
      <c r="K14" s="3">
        <v>115782</v>
      </c>
      <c r="L14" s="3"/>
      <c r="M14" s="3">
        <v>140100</v>
      </c>
    </row>
    <row r="15" spans="1:13" ht="23.25">
      <c r="A15" s="30" t="s">
        <v>118</v>
      </c>
      <c r="D15" s="17"/>
      <c r="E15" s="27"/>
      <c r="F15" s="27"/>
      <c r="G15" s="26">
        <v>37345</v>
      </c>
      <c r="H15" s="3"/>
      <c r="I15" s="26">
        <v>22192</v>
      </c>
      <c r="J15" s="3"/>
      <c r="K15" s="26">
        <v>0</v>
      </c>
      <c r="L15" s="3"/>
      <c r="M15" s="26">
        <v>0</v>
      </c>
    </row>
    <row r="16" spans="1:13" ht="23.25">
      <c r="A16" s="30" t="s">
        <v>119</v>
      </c>
      <c r="D16" s="17"/>
      <c r="E16" s="27"/>
      <c r="F16" s="27"/>
      <c r="G16" s="26">
        <v>5594</v>
      </c>
      <c r="H16" s="3"/>
      <c r="I16" s="26">
        <v>11004</v>
      </c>
      <c r="J16" s="3"/>
      <c r="K16" s="26">
        <v>0</v>
      </c>
      <c r="L16" s="3"/>
      <c r="M16" s="26">
        <v>29</v>
      </c>
    </row>
    <row r="17" spans="1:13" ht="23.25">
      <c r="A17" s="24" t="s">
        <v>4</v>
      </c>
      <c r="D17" s="17"/>
      <c r="E17" s="27"/>
      <c r="F17" s="27"/>
      <c r="G17" s="3">
        <v>80522</v>
      </c>
      <c r="H17" s="3"/>
      <c r="I17" s="3">
        <v>79756</v>
      </c>
      <c r="J17" s="3"/>
      <c r="K17" s="3">
        <v>23013</v>
      </c>
      <c r="L17" s="3"/>
      <c r="M17" s="3">
        <v>26775</v>
      </c>
    </row>
    <row r="18" spans="1:13" ht="23.25">
      <c r="A18" s="31" t="s">
        <v>5</v>
      </c>
      <c r="G18" s="8">
        <f>SUM(G11:G17)</f>
        <v>2271636</v>
      </c>
      <c r="H18" s="2"/>
      <c r="I18" s="8">
        <f>SUM(I11:I17)</f>
        <v>2523864</v>
      </c>
      <c r="J18" s="2"/>
      <c r="K18" s="8">
        <f>SUM(K11:K17)</f>
        <v>919167</v>
      </c>
      <c r="L18" s="2"/>
      <c r="M18" s="8">
        <f>SUM(M11:M17)</f>
        <v>1114081</v>
      </c>
    </row>
    <row r="19" spans="1:13" ht="23.25">
      <c r="A19" s="10" t="s">
        <v>6</v>
      </c>
      <c r="G19" s="1"/>
      <c r="H19" s="1"/>
      <c r="I19" s="1"/>
      <c r="J19" s="1"/>
      <c r="K19" s="1"/>
      <c r="L19" s="1"/>
      <c r="M19" s="1"/>
    </row>
    <row r="20" spans="1:13" ht="23.25">
      <c r="A20" s="30" t="s">
        <v>109</v>
      </c>
      <c r="E20" s="27"/>
      <c r="G20" s="1">
        <v>18025</v>
      </c>
      <c r="H20" s="1"/>
      <c r="I20" s="1">
        <v>19109</v>
      </c>
      <c r="J20" s="1"/>
      <c r="K20" s="26">
        <v>0</v>
      </c>
      <c r="L20" s="1"/>
      <c r="M20" s="26">
        <v>256</v>
      </c>
    </row>
    <row r="21" spans="1:13" ht="23.25">
      <c r="A21" s="30" t="s">
        <v>120</v>
      </c>
      <c r="E21" s="27"/>
      <c r="G21" s="1">
        <v>20</v>
      </c>
      <c r="H21" s="1"/>
      <c r="I21" s="1">
        <v>21</v>
      </c>
      <c r="J21" s="1"/>
      <c r="K21" s="26">
        <v>0</v>
      </c>
      <c r="L21" s="1"/>
      <c r="M21" s="26">
        <v>0</v>
      </c>
    </row>
    <row r="22" spans="1:13" ht="23.25">
      <c r="A22" s="30" t="s">
        <v>84</v>
      </c>
      <c r="D22" s="17"/>
      <c r="E22" s="27">
        <v>4</v>
      </c>
      <c r="F22" s="27"/>
      <c r="G22" s="26">
        <v>0</v>
      </c>
      <c r="H22" s="3"/>
      <c r="I22" s="26">
        <v>0</v>
      </c>
      <c r="J22" s="3"/>
      <c r="K22" s="1">
        <v>3832584</v>
      </c>
      <c r="L22" s="3"/>
      <c r="M22" s="1">
        <v>3832584</v>
      </c>
    </row>
    <row r="23" spans="1:13" ht="23.25">
      <c r="A23" s="30" t="s">
        <v>58</v>
      </c>
      <c r="E23" s="27">
        <v>5</v>
      </c>
      <c r="F23" s="27"/>
      <c r="G23" s="5">
        <v>2656783</v>
      </c>
      <c r="H23" s="5"/>
      <c r="I23" s="5">
        <v>2687053</v>
      </c>
      <c r="J23" s="5"/>
      <c r="K23" s="5">
        <v>368130</v>
      </c>
      <c r="L23" s="5"/>
      <c r="M23" s="5">
        <v>345502</v>
      </c>
    </row>
    <row r="24" spans="1:13" ht="23.25">
      <c r="A24" s="30" t="s">
        <v>121</v>
      </c>
      <c r="E24" s="27"/>
      <c r="F24" s="27"/>
      <c r="G24" s="5">
        <v>193974</v>
      </c>
      <c r="H24" s="5"/>
      <c r="I24" s="5">
        <v>187585</v>
      </c>
      <c r="J24" s="5"/>
      <c r="K24" s="5">
        <v>5893</v>
      </c>
      <c r="L24" s="5"/>
      <c r="M24" s="5">
        <v>3900</v>
      </c>
    </row>
    <row r="25" spans="1:13" ht="23.25">
      <c r="A25" s="30" t="s">
        <v>92</v>
      </c>
      <c r="E25" s="27"/>
      <c r="F25" s="27"/>
      <c r="G25" s="5">
        <v>1555192</v>
      </c>
      <c r="H25" s="5"/>
      <c r="I25" s="5">
        <v>1596472</v>
      </c>
      <c r="J25" s="5"/>
      <c r="K25" s="26">
        <v>0</v>
      </c>
      <c r="L25" s="5"/>
      <c r="M25" s="26">
        <v>0</v>
      </c>
    </row>
    <row r="26" spans="1:13" ht="23.25">
      <c r="A26" s="30" t="s">
        <v>59</v>
      </c>
      <c r="E26" s="27"/>
      <c r="F26" s="27"/>
      <c r="G26" s="5">
        <v>394608</v>
      </c>
      <c r="H26" s="5"/>
      <c r="I26" s="5">
        <v>439093</v>
      </c>
      <c r="J26" s="5"/>
      <c r="K26" s="5">
        <v>1168</v>
      </c>
      <c r="L26" s="5"/>
      <c r="M26" s="5">
        <v>1574</v>
      </c>
    </row>
    <row r="27" spans="1:13" ht="23.25">
      <c r="A27" s="30" t="s">
        <v>69</v>
      </c>
      <c r="E27" s="27"/>
      <c r="F27" s="27"/>
      <c r="G27" s="5">
        <v>15219</v>
      </c>
      <c r="H27" s="5"/>
      <c r="I27" s="5">
        <v>18302</v>
      </c>
      <c r="J27" s="5"/>
      <c r="K27" s="5">
        <v>11079</v>
      </c>
      <c r="L27" s="5"/>
      <c r="M27" s="5">
        <v>10639</v>
      </c>
    </row>
    <row r="28" spans="1:13" ht="23.25">
      <c r="A28" s="30" t="s">
        <v>90</v>
      </c>
      <c r="E28" s="27"/>
      <c r="F28" s="27"/>
      <c r="G28" s="3">
        <v>34811</v>
      </c>
      <c r="H28" s="5"/>
      <c r="I28" s="3">
        <v>34811</v>
      </c>
      <c r="J28" s="5"/>
      <c r="K28" s="5">
        <v>34811</v>
      </c>
      <c r="L28" s="5"/>
      <c r="M28" s="5">
        <v>34811</v>
      </c>
    </row>
    <row r="29" spans="1:13" ht="23.25">
      <c r="A29" s="30" t="s">
        <v>83</v>
      </c>
      <c r="D29" s="17"/>
      <c r="E29" s="27"/>
      <c r="F29" s="27"/>
      <c r="G29" s="5">
        <v>27126</v>
      </c>
      <c r="H29" s="3"/>
      <c r="I29" s="5">
        <v>20605</v>
      </c>
      <c r="J29" s="3"/>
      <c r="K29" s="3">
        <v>26386</v>
      </c>
      <c r="L29" s="3"/>
      <c r="M29" s="5">
        <v>18804</v>
      </c>
    </row>
    <row r="30" spans="1:13" ht="23.25">
      <c r="A30" s="30" t="s">
        <v>7</v>
      </c>
      <c r="E30" s="27"/>
      <c r="F30" s="27"/>
      <c r="G30" s="5">
        <v>74161</v>
      </c>
      <c r="H30" s="5"/>
      <c r="I30" s="5">
        <v>82359</v>
      </c>
      <c r="J30" s="5"/>
      <c r="K30" s="5">
        <v>7214</v>
      </c>
      <c r="L30" s="5"/>
      <c r="M30" s="5">
        <v>8694</v>
      </c>
    </row>
    <row r="31" spans="1:13" ht="23.25">
      <c r="A31" s="10" t="s">
        <v>8</v>
      </c>
      <c r="G31" s="8">
        <f>SUM(G20:G30)</f>
        <v>4969919</v>
      </c>
      <c r="H31" s="2"/>
      <c r="I31" s="8">
        <f>SUM(I20:I30)</f>
        <v>5085410</v>
      </c>
      <c r="J31" s="2"/>
      <c r="K31" s="8">
        <f>SUM(K20:K30)</f>
        <v>4287265</v>
      </c>
      <c r="L31" s="2"/>
      <c r="M31" s="8">
        <f>SUM(M20:M30)</f>
        <v>4256764</v>
      </c>
    </row>
    <row r="32" spans="1:13" ht="24" thickBot="1">
      <c r="A32" s="23" t="s">
        <v>9</v>
      </c>
      <c r="D32" s="17"/>
      <c r="E32" s="27"/>
      <c r="F32" s="27"/>
      <c r="G32" s="6">
        <f>SUM(G18,G31)</f>
        <v>7241555</v>
      </c>
      <c r="H32" s="2"/>
      <c r="I32" s="6">
        <f>SUM(I18,I31)</f>
        <v>7609274</v>
      </c>
      <c r="J32" s="2"/>
      <c r="K32" s="6">
        <f>SUM(K18,K31)</f>
        <v>5206432</v>
      </c>
      <c r="L32" s="2"/>
      <c r="M32" s="6">
        <f>SUM(M18,M31)</f>
        <v>5370845</v>
      </c>
    </row>
    <row r="33" spans="1:13" ht="24" thickTop="1">
      <c r="D33" s="17"/>
      <c r="E33" s="27"/>
      <c r="F33" s="27"/>
      <c r="I33" s="26"/>
    </row>
    <row r="34" spans="1:13" ht="23.25">
      <c r="D34" s="17"/>
      <c r="E34" s="27"/>
      <c r="F34" s="27"/>
    </row>
    <row r="35" spans="1:13" ht="23.25">
      <c r="A35" s="24" t="s">
        <v>208</v>
      </c>
      <c r="D35" s="17"/>
      <c r="E35" s="27"/>
      <c r="F35" s="27"/>
    </row>
    <row r="36" spans="1:13" s="10" customFormat="1" ht="23.25">
      <c r="A36" s="10" t="s">
        <v>74</v>
      </c>
      <c r="D36" s="11"/>
      <c r="E36" s="12"/>
      <c r="F36" s="12"/>
      <c r="G36" s="13"/>
      <c r="K36" s="13"/>
    </row>
    <row r="37" spans="1:13" s="10" customFormat="1" ht="23.25">
      <c r="A37" s="31" t="s">
        <v>175</v>
      </c>
      <c r="D37" s="11"/>
      <c r="E37" s="12"/>
      <c r="F37" s="12"/>
      <c r="G37" s="13"/>
      <c r="K37" s="13"/>
    </row>
    <row r="38" spans="1:13" s="11" customFormat="1" ht="23.25">
      <c r="A38" s="11" t="str">
        <f>A3</f>
        <v>ณ วันที่ 30 มิถุนายน 2568</v>
      </c>
      <c r="G38" s="13"/>
      <c r="H38" s="32"/>
      <c r="I38" s="10"/>
      <c r="J38" s="32"/>
      <c r="K38" s="13"/>
      <c r="L38" s="32"/>
    </row>
    <row r="39" spans="1:13" s="14" customFormat="1" ht="23.25">
      <c r="C39" s="15"/>
      <c r="D39" s="15"/>
      <c r="H39" s="16"/>
      <c r="I39" s="17"/>
      <c r="J39" s="16"/>
      <c r="L39" s="16"/>
      <c r="M39" s="18" t="s">
        <v>132</v>
      </c>
    </row>
    <row r="40" spans="1:13" s="14" customFormat="1" ht="23.25">
      <c r="C40" s="15"/>
      <c r="D40" s="15"/>
      <c r="G40" s="95" t="s">
        <v>76</v>
      </c>
      <c r="H40" s="95"/>
      <c r="I40" s="95"/>
      <c r="J40" s="16"/>
      <c r="K40" s="95" t="s">
        <v>75</v>
      </c>
      <c r="L40" s="95"/>
      <c r="M40" s="95"/>
    </row>
    <row r="41" spans="1:13" s="14" customFormat="1" ht="23.25">
      <c r="C41" s="15"/>
      <c r="D41" s="15"/>
      <c r="E41" s="19" t="s">
        <v>0</v>
      </c>
      <c r="G41" s="20" t="str">
        <f>$G$6</f>
        <v>30 มิถุนายน 2568</v>
      </c>
      <c r="H41" s="21"/>
      <c r="I41" s="20" t="str">
        <f>$I$6</f>
        <v>31 ธันวาคม 2567</v>
      </c>
      <c r="J41" s="21"/>
      <c r="K41" s="20" t="str">
        <f>$K$6</f>
        <v>30 มิถุนายน 2568</v>
      </c>
      <c r="L41" s="21"/>
      <c r="M41" s="20" t="str">
        <f>$M$6</f>
        <v>31 ธันวาคม 2567</v>
      </c>
    </row>
    <row r="42" spans="1:13" s="14" customFormat="1" ht="23.25">
      <c r="C42" s="15"/>
      <c r="D42" s="15"/>
      <c r="E42" s="15"/>
      <c r="G42" s="22" t="s">
        <v>141</v>
      </c>
      <c r="H42" s="21"/>
      <c r="I42" s="17" t="s">
        <v>142</v>
      </c>
      <c r="J42" s="21"/>
      <c r="K42" s="22" t="s">
        <v>141</v>
      </c>
      <c r="L42" s="21"/>
      <c r="M42" s="22" t="s">
        <v>142</v>
      </c>
    </row>
    <row r="43" spans="1:13" s="14" customFormat="1" ht="23.25">
      <c r="C43" s="15"/>
      <c r="D43" s="15"/>
      <c r="E43" s="15"/>
      <c r="G43" s="22" t="s">
        <v>143</v>
      </c>
      <c r="H43" s="21"/>
      <c r="I43" s="17"/>
      <c r="J43" s="21"/>
      <c r="K43" s="22" t="s">
        <v>143</v>
      </c>
      <c r="L43" s="21"/>
      <c r="M43" s="22"/>
    </row>
    <row r="44" spans="1:13" ht="23.25">
      <c r="A44" s="10" t="s">
        <v>10</v>
      </c>
      <c r="G44" s="33"/>
      <c r="H44" s="17"/>
      <c r="J44" s="17"/>
      <c r="K44" s="33"/>
      <c r="L44" s="17"/>
    </row>
    <row r="45" spans="1:13" ht="23.25">
      <c r="A45" s="23" t="s">
        <v>11</v>
      </c>
      <c r="D45" s="17"/>
      <c r="E45" s="27"/>
      <c r="F45" s="27"/>
      <c r="G45" s="1"/>
      <c r="H45" s="1"/>
      <c r="I45" s="1"/>
      <c r="J45" s="1"/>
      <c r="K45" s="1"/>
      <c r="L45" s="1"/>
      <c r="M45" s="1"/>
    </row>
    <row r="46" spans="1:13" ht="23.25">
      <c r="A46" s="24" t="s">
        <v>127</v>
      </c>
      <c r="D46" s="17"/>
      <c r="E46" s="27">
        <v>6</v>
      </c>
      <c r="F46" s="27"/>
      <c r="G46" s="1">
        <v>1207601</v>
      </c>
      <c r="H46" s="1"/>
      <c r="I46" s="1">
        <v>1220981</v>
      </c>
      <c r="J46" s="1"/>
      <c r="K46" s="1">
        <v>1033055</v>
      </c>
      <c r="L46" s="1"/>
      <c r="M46" s="1">
        <v>1043211</v>
      </c>
    </row>
    <row r="47" spans="1:13" ht="23.25">
      <c r="A47" s="34" t="s">
        <v>187</v>
      </c>
      <c r="D47" s="17"/>
      <c r="E47" s="27">
        <v>2</v>
      </c>
      <c r="F47" s="27"/>
      <c r="G47" s="1">
        <v>581781</v>
      </c>
      <c r="H47" s="3"/>
      <c r="I47" s="1">
        <v>592308</v>
      </c>
      <c r="J47" s="3"/>
      <c r="K47" s="3">
        <v>177028</v>
      </c>
      <c r="L47" s="3"/>
      <c r="M47" s="3">
        <v>240106</v>
      </c>
    </row>
    <row r="48" spans="1:13" ht="23.25">
      <c r="A48" s="30" t="s">
        <v>93</v>
      </c>
      <c r="D48" s="17"/>
      <c r="E48" s="27"/>
      <c r="F48" s="27"/>
      <c r="G48" s="3"/>
      <c r="H48" s="3"/>
      <c r="I48" s="3"/>
      <c r="J48" s="3"/>
      <c r="K48" s="3"/>
      <c r="L48" s="3"/>
      <c r="M48" s="3"/>
    </row>
    <row r="49" spans="1:13" ht="23.25">
      <c r="A49" s="30" t="s">
        <v>112</v>
      </c>
      <c r="D49" s="17"/>
      <c r="E49" s="27">
        <v>7</v>
      </c>
      <c r="F49" s="27"/>
      <c r="G49" s="3">
        <v>504635</v>
      </c>
      <c r="H49" s="3"/>
      <c r="I49" s="3">
        <v>550897</v>
      </c>
      <c r="J49" s="3"/>
      <c r="K49" s="3">
        <v>330287</v>
      </c>
      <c r="L49" s="3"/>
      <c r="M49" s="3">
        <v>367297</v>
      </c>
    </row>
    <row r="50" spans="1:13" ht="23.25">
      <c r="A50" s="30" t="s">
        <v>122</v>
      </c>
      <c r="D50" s="17"/>
      <c r="E50" s="27"/>
      <c r="F50" s="27"/>
      <c r="G50" s="3"/>
      <c r="H50" s="3"/>
      <c r="I50" s="3"/>
      <c r="J50" s="3"/>
      <c r="K50" s="1"/>
      <c r="L50" s="3"/>
      <c r="M50" s="1"/>
    </row>
    <row r="51" spans="1:13" ht="23.25">
      <c r="A51" s="30" t="s">
        <v>117</v>
      </c>
      <c r="D51" s="17"/>
      <c r="E51" s="27"/>
      <c r="F51" s="27"/>
      <c r="G51" s="3">
        <v>21310</v>
      </c>
      <c r="H51" s="3"/>
      <c r="I51" s="3">
        <v>22191</v>
      </c>
      <c r="J51" s="3"/>
      <c r="K51" s="1">
        <v>2990</v>
      </c>
      <c r="L51" s="3"/>
      <c r="M51" s="1">
        <v>2899</v>
      </c>
    </row>
    <row r="52" spans="1:13" ht="23.25">
      <c r="A52" s="35" t="s">
        <v>188</v>
      </c>
      <c r="D52" s="17"/>
      <c r="E52" s="27"/>
      <c r="F52" s="27"/>
      <c r="G52" s="3">
        <v>33774</v>
      </c>
      <c r="H52" s="3"/>
      <c r="I52" s="3">
        <v>22405</v>
      </c>
      <c r="J52" s="3"/>
      <c r="K52" s="1">
        <v>2802</v>
      </c>
      <c r="L52" s="3"/>
      <c r="M52" s="1">
        <v>1676</v>
      </c>
    </row>
    <row r="53" spans="1:13" ht="23.25">
      <c r="A53" s="30" t="s">
        <v>137</v>
      </c>
      <c r="D53" s="17"/>
      <c r="E53" s="27"/>
      <c r="F53" s="27"/>
      <c r="G53" s="26">
        <v>41595</v>
      </c>
      <c r="H53" s="3"/>
      <c r="I53" s="26">
        <v>0</v>
      </c>
      <c r="J53" s="3"/>
      <c r="K53" s="26">
        <v>1</v>
      </c>
      <c r="L53" s="3"/>
      <c r="M53" s="26">
        <v>0</v>
      </c>
    </row>
    <row r="54" spans="1:13" ht="23.25">
      <c r="A54" s="30" t="s">
        <v>12</v>
      </c>
      <c r="D54" s="17"/>
      <c r="E54" s="27"/>
      <c r="F54" s="27"/>
      <c r="G54" s="4">
        <v>60397</v>
      </c>
      <c r="H54" s="2"/>
      <c r="I54" s="4">
        <v>53039</v>
      </c>
      <c r="J54" s="2"/>
      <c r="K54" s="4">
        <v>30163</v>
      </c>
      <c r="L54" s="2"/>
      <c r="M54" s="4">
        <v>28304</v>
      </c>
    </row>
    <row r="55" spans="1:13" ht="23.25">
      <c r="A55" s="23" t="s">
        <v>13</v>
      </c>
      <c r="D55" s="17"/>
      <c r="E55" s="27"/>
      <c r="F55" s="27"/>
      <c r="G55" s="4">
        <f>SUM(G46:G54)</f>
        <v>2451093</v>
      </c>
      <c r="H55" s="2"/>
      <c r="I55" s="4">
        <f>SUM(I46:I54)</f>
        <v>2461821</v>
      </c>
      <c r="J55" s="2"/>
      <c r="K55" s="4">
        <f>SUM(K46:K54)</f>
        <v>1576326</v>
      </c>
      <c r="L55" s="2"/>
      <c r="M55" s="4">
        <f>SUM(M46:M54)</f>
        <v>1683493</v>
      </c>
    </row>
    <row r="56" spans="1:13" ht="23.25">
      <c r="A56" s="23" t="s">
        <v>14</v>
      </c>
      <c r="D56" s="17"/>
      <c r="E56" s="27"/>
      <c r="F56" s="27"/>
      <c r="G56" s="2"/>
      <c r="H56" s="2"/>
      <c r="I56" s="2"/>
      <c r="J56" s="2"/>
      <c r="K56" s="2"/>
      <c r="L56" s="2"/>
      <c r="M56" s="2"/>
    </row>
    <row r="57" spans="1:13" ht="23.25">
      <c r="A57" s="30" t="s">
        <v>94</v>
      </c>
      <c r="D57" s="17"/>
      <c r="E57" s="27"/>
      <c r="F57" s="27"/>
      <c r="G57" s="2"/>
      <c r="H57" s="2"/>
      <c r="I57" s="2"/>
      <c r="J57" s="2"/>
      <c r="K57" s="2"/>
      <c r="L57" s="2"/>
      <c r="M57" s="2"/>
    </row>
    <row r="58" spans="1:13" ht="23.25">
      <c r="A58" s="30" t="s">
        <v>113</v>
      </c>
      <c r="D58" s="17"/>
      <c r="E58" s="27">
        <v>7</v>
      </c>
      <c r="F58" s="27"/>
      <c r="G58" s="2">
        <v>1177294</v>
      </c>
      <c r="H58" s="2"/>
      <c r="I58" s="2">
        <v>1453591</v>
      </c>
      <c r="J58" s="2"/>
      <c r="K58" s="2">
        <v>775829</v>
      </c>
      <c r="L58" s="2"/>
      <c r="M58" s="2">
        <v>959363</v>
      </c>
    </row>
    <row r="59" spans="1:13" ht="23.25">
      <c r="A59" s="30" t="s">
        <v>123</v>
      </c>
      <c r="D59" s="17"/>
      <c r="E59" s="27"/>
      <c r="F59" s="27"/>
      <c r="G59" s="3"/>
      <c r="H59" s="3"/>
      <c r="I59" s="3"/>
      <c r="J59" s="3"/>
      <c r="K59" s="1"/>
      <c r="L59" s="3"/>
      <c r="M59" s="1"/>
    </row>
    <row r="60" spans="1:13" ht="23.25">
      <c r="A60" s="30" t="s">
        <v>124</v>
      </c>
      <c r="D60" s="17"/>
      <c r="E60" s="27"/>
      <c r="F60" s="27"/>
      <c r="G60" s="3">
        <v>193866</v>
      </c>
      <c r="H60" s="3"/>
      <c r="I60" s="3">
        <v>186352</v>
      </c>
      <c r="J60" s="3"/>
      <c r="K60" s="1">
        <v>3074</v>
      </c>
      <c r="L60" s="3"/>
      <c r="M60" s="1">
        <v>1205</v>
      </c>
    </row>
    <row r="61" spans="1:13" ht="23.25">
      <c r="A61" s="30" t="s">
        <v>140</v>
      </c>
      <c r="D61" s="17"/>
      <c r="E61" s="27"/>
      <c r="F61" s="27"/>
      <c r="G61" s="1"/>
      <c r="H61" s="2"/>
      <c r="I61" s="1"/>
      <c r="J61" s="2"/>
      <c r="K61" s="1"/>
      <c r="L61" s="2"/>
      <c r="M61" s="1"/>
    </row>
    <row r="62" spans="1:13" ht="23.25">
      <c r="A62" s="30" t="s">
        <v>110</v>
      </c>
      <c r="D62" s="17"/>
      <c r="E62" s="27"/>
      <c r="F62" s="27"/>
      <c r="G62" s="26">
        <v>127684</v>
      </c>
      <c r="H62" s="2"/>
      <c r="I62" s="2">
        <v>127635</v>
      </c>
      <c r="J62" s="2"/>
      <c r="K62" s="26">
        <v>0</v>
      </c>
      <c r="L62" s="2"/>
      <c r="M62" s="26">
        <v>0</v>
      </c>
    </row>
    <row r="63" spans="1:13" ht="23.25">
      <c r="A63" s="30" t="s">
        <v>95</v>
      </c>
      <c r="D63" s="17"/>
      <c r="E63" s="27"/>
      <c r="F63" s="27"/>
      <c r="G63" s="2">
        <v>292028</v>
      </c>
      <c r="H63" s="2"/>
      <c r="I63" s="2">
        <v>306096</v>
      </c>
      <c r="J63" s="2"/>
      <c r="K63" s="26">
        <v>0</v>
      </c>
      <c r="L63" s="2"/>
      <c r="M63" s="26">
        <v>0</v>
      </c>
    </row>
    <row r="64" spans="1:13" ht="23.25">
      <c r="A64" s="29" t="s">
        <v>189</v>
      </c>
      <c r="D64" s="17"/>
      <c r="E64" s="27"/>
      <c r="F64" s="27"/>
      <c r="G64" s="2">
        <v>96312</v>
      </c>
      <c r="H64" s="2"/>
      <c r="I64" s="2">
        <v>90622</v>
      </c>
      <c r="J64" s="2"/>
      <c r="K64" s="2">
        <v>54007</v>
      </c>
      <c r="L64" s="2"/>
      <c r="M64" s="26">
        <v>51486</v>
      </c>
    </row>
    <row r="65" spans="1:13" ht="23.25">
      <c r="A65" s="30" t="s">
        <v>150</v>
      </c>
      <c r="D65" s="17"/>
      <c r="E65" s="27"/>
      <c r="F65" s="27"/>
      <c r="G65" s="2">
        <v>832</v>
      </c>
      <c r="H65" s="2"/>
      <c r="I65" s="2">
        <v>53578</v>
      </c>
      <c r="J65" s="2"/>
      <c r="K65" s="26">
        <v>0</v>
      </c>
      <c r="L65" s="2"/>
      <c r="M65" s="26">
        <v>0</v>
      </c>
    </row>
    <row r="66" spans="1:13" ht="23.25">
      <c r="A66" s="23" t="s">
        <v>15</v>
      </c>
      <c r="D66" s="17"/>
      <c r="E66" s="27"/>
      <c r="F66" s="27"/>
      <c r="G66" s="8">
        <f>SUM(G57:G65)</f>
        <v>1888016</v>
      </c>
      <c r="H66" s="2"/>
      <c r="I66" s="8">
        <f>SUM(I57:I65)</f>
        <v>2217874</v>
      </c>
      <c r="J66" s="2"/>
      <c r="K66" s="8">
        <f>SUM(K57:K65)</f>
        <v>832910</v>
      </c>
      <c r="L66" s="2"/>
      <c r="M66" s="8">
        <f>SUM(M57:M65)</f>
        <v>1012054</v>
      </c>
    </row>
    <row r="67" spans="1:13" ht="23.25">
      <c r="A67" s="23" t="s">
        <v>16</v>
      </c>
      <c r="D67" s="17"/>
      <c r="E67" s="27"/>
      <c r="F67" s="27"/>
      <c r="G67" s="8">
        <f>SUM(G55,G66)</f>
        <v>4339109</v>
      </c>
      <c r="H67" s="2"/>
      <c r="I67" s="8">
        <f>SUM(I55,I66)</f>
        <v>4679695</v>
      </c>
      <c r="J67" s="2"/>
      <c r="K67" s="8">
        <f>SUM(K55,K66)</f>
        <v>2409236</v>
      </c>
      <c r="L67" s="2"/>
      <c r="M67" s="8">
        <f>SUM(M55,M66)</f>
        <v>2695547</v>
      </c>
    </row>
    <row r="68" spans="1:13" ht="23.25">
      <c r="D68" s="17"/>
      <c r="E68" s="27"/>
      <c r="F68" s="27"/>
      <c r="I68" s="26"/>
    </row>
    <row r="69" spans="1:13" ht="23.25">
      <c r="D69" s="17"/>
      <c r="E69" s="27"/>
      <c r="F69" s="27"/>
    </row>
    <row r="70" spans="1:13" ht="23.25">
      <c r="A70" s="24" t="str">
        <f>A35</f>
        <v>หมายเหตุประกอบงบการเงินระหว่างกาลแบบย่อเป็นส่วนหนึ่งของงบการเงินนี้</v>
      </c>
      <c r="D70" s="17"/>
      <c r="E70" s="27"/>
      <c r="F70" s="27"/>
    </row>
    <row r="71" spans="1:13" s="10" customFormat="1" ht="23.25">
      <c r="A71" s="10" t="s">
        <v>74</v>
      </c>
      <c r="D71" s="11"/>
      <c r="E71" s="12"/>
      <c r="F71" s="12"/>
      <c r="G71" s="13"/>
      <c r="K71" s="13"/>
    </row>
    <row r="72" spans="1:13" s="10" customFormat="1" ht="23.25">
      <c r="A72" s="31" t="s">
        <v>175</v>
      </c>
      <c r="D72" s="11"/>
      <c r="E72" s="12"/>
      <c r="F72" s="12"/>
      <c r="G72" s="13"/>
      <c r="K72" s="13"/>
    </row>
    <row r="73" spans="1:13" s="11" customFormat="1" ht="23.25">
      <c r="A73" s="11" t="str">
        <f>A3</f>
        <v>ณ วันที่ 30 มิถุนายน 2568</v>
      </c>
      <c r="G73" s="13"/>
      <c r="H73" s="32"/>
      <c r="I73" s="10"/>
      <c r="J73" s="32"/>
      <c r="K73" s="13"/>
      <c r="L73" s="32"/>
    </row>
    <row r="74" spans="1:13" s="14" customFormat="1" ht="23.25">
      <c r="C74" s="15"/>
      <c r="D74" s="15"/>
      <c r="H74" s="16"/>
      <c r="I74" s="17"/>
      <c r="J74" s="16"/>
      <c r="L74" s="16"/>
      <c r="M74" s="18" t="s">
        <v>132</v>
      </c>
    </row>
    <row r="75" spans="1:13" s="14" customFormat="1" ht="23.25">
      <c r="C75" s="15"/>
      <c r="D75" s="15"/>
      <c r="G75" s="95" t="s">
        <v>76</v>
      </c>
      <c r="H75" s="95"/>
      <c r="I75" s="95"/>
      <c r="J75" s="16"/>
      <c r="K75" s="95" t="s">
        <v>75</v>
      </c>
      <c r="L75" s="95"/>
      <c r="M75" s="95"/>
    </row>
    <row r="76" spans="1:13" s="14" customFormat="1" ht="23.25">
      <c r="C76" s="15"/>
      <c r="D76" s="15"/>
      <c r="E76" s="15"/>
      <c r="G76" s="20" t="str">
        <f>$G$6</f>
        <v>30 มิถุนายน 2568</v>
      </c>
      <c r="H76" s="21"/>
      <c r="I76" s="20" t="str">
        <f>$I$6</f>
        <v>31 ธันวาคม 2567</v>
      </c>
      <c r="J76" s="21"/>
      <c r="K76" s="20" t="str">
        <f>$K$6</f>
        <v>30 มิถุนายน 2568</v>
      </c>
      <c r="L76" s="21"/>
      <c r="M76" s="20" t="str">
        <f>$M$6</f>
        <v>31 ธันวาคม 2567</v>
      </c>
    </row>
    <row r="77" spans="1:13" s="14" customFormat="1" ht="23.25">
      <c r="C77" s="15"/>
      <c r="D77" s="15"/>
      <c r="E77" s="15"/>
      <c r="G77" s="22" t="s">
        <v>141</v>
      </c>
      <c r="H77" s="21"/>
      <c r="I77" s="17" t="s">
        <v>142</v>
      </c>
      <c r="J77" s="21"/>
      <c r="K77" s="22" t="s">
        <v>141</v>
      </c>
      <c r="L77" s="21"/>
      <c r="M77" s="22" t="s">
        <v>142</v>
      </c>
    </row>
    <row r="78" spans="1:13" s="14" customFormat="1" ht="23.25">
      <c r="C78" s="15"/>
      <c r="D78" s="15"/>
      <c r="E78" s="15"/>
      <c r="G78" s="22" t="s">
        <v>143</v>
      </c>
      <c r="H78" s="21"/>
      <c r="I78" s="17"/>
      <c r="J78" s="21"/>
      <c r="K78" s="22" t="s">
        <v>143</v>
      </c>
      <c r="L78" s="21"/>
      <c r="M78" s="22"/>
    </row>
    <row r="79" spans="1:13" ht="23.25">
      <c r="A79" s="23" t="s">
        <v>17</v>
      </c>
      <c r="D79" s="17"/>
      <c r="E79" s="27"/>
      <c r="F79" s="27"/>
      <c r="M79" s="26"/>
    </row>
    <row r="80" spans="1:13" ht="23.25">
      <c r="A80" s="24" t="s">
        <v>18</v>
      </c>
      <c r="D80" s="17"/>
      <c r="E80" s="27"/>
      <c r="F80" s="27"/>
      <c r="I80" s="26"/>
      <c r="M80" s="26"/>
    </row>
    <row r="81" spans="1:13" ht="23.25">
      <c r="A81" s="24" t="s">
        <v>19</v>
      </c>
      <c r="D81" s="17"/>
      <c r="E81" s="27"/>
      <c r="F81" s="27"/>
      <c r="I81" s="26"/>
      <c r="M81" s="26"/>
    </row>
    <row r="82" spans="1:13" ht="24" thickBot="1">
      <c r="A82" s="24" t="s">
        <v>115</v>
      </c>
      <c r="D82" s="17"/>
      <c r="E82" s="27"/>
      <c r="F82" s="27"/>
      <c r="G82" s="6">
        <v>326550</v>
      </c>
      <c r="H82" s="2"/>
      <c r="I82" s="6">
        <v>326550</v>
      </c>
      <c r="J82" s="2"/>
      <c r="K82" s="6">
        <v>326550</v>
      </c>
      <c r="L82" s="2"/>
      <c r="M82" s="6">
        <v>326550</v>
      </c>
    </row>
    <row r="83" spans="1:13" ht="24" thickTop="1">
      <c r="A83" s="24" t="s">
        <v>70</v>
      </c>
      <c r="D83" s="17"/>
      <c r="E83" s="27"/>
      <c r="F83" s="27"/>
      <c r="G83" s="1"/>
      <c r="H83" s="1"/>
      <c r="I83" s="1"/>
      <c r="J83" s="1"/>
      <c r="K83" s="1"/>
      <c r="L83" s="1"/>
      <c r="M83" s="1"/>
    </row>
    <row r="84" spans="1:13" ht="23.25">
      <c r="A84" s="24" t="s">
        <v>116</v>
      </c>
      <c r="D84" s="17"/>
      <c r="E84" s="27"/>
      <c r="F84" s="27"/>
      <c r="G84" s="2">
        <v>326550</v>
      </c>
      <c r="H84" s="2"/>
      <c r="I84" s="2">
        <v>326550</v>
      </c>
      <c r="J84" s="2"/>
      <c r="K84" s="2">
        <v>326550</v>
      </c>
      <c r="L84" s="2"/>
      <c r="M84" s="2">
        <v>326550</v>
      </c>
    </row>
    <row r="85" spans="1:13" ht="23.25">
      <c r="A85" s="30" t="s">
        <v>20</v>
      </c>
      <c r="D85" s="17"/>
      <c r="E85" s="27"/>
      <c r="F85" s="27"/>
      <c r="G85" s="1">
        <v>1026969</v>
      </c>
      <c r="H85" s="1"/>
      <c r="I85" s="1">
        <v>1026969</v>
      </c>
      <c r="J85" s="1"/>
      <c r="K85" s="1">
        <v>1026969</v>
      </c>
      <c r="L85" s="1"/>
      <c r="M85" s="1">
        <v>1026969</v>
      </c>
    </row>
    <row r="86" spans="1:13" ht="23.25">
      <c r="A86" s="30" t="s">
        <v>198</v>
      </c>
      <c r="D86" s="17"/>
      <c r="E86" s="27"/>
      <c r="F86" s="27"/>
      <c r="G86" s="1"/>
      <c r="H86" s="1"/>
      <c r="I86" s="1"/>
      <c r="J86" s="1"/>
      <c r="K86" s="1"/>
      <c r="L86" s="1"/>
      <c r="M86" s="1"/>
    </row>
    <row r="87" spans="1:13" ht="23.25">
      <c r="A87" s="30" t="s">
        <v>185</v>
      </c>
      <c r="D87" s="17"/>
      <c r="E87" s="27"/>
      <c r="F87" s="27"/>
      <c r="G87" s="1">
        <v>-66458</v>
      </c>
      <c r="H87" s="1"/>
      <c r="I87" s="1">
        <v>-66458</v>
      </c>
      <c r="J87" s="3"/>
      <c r="K87" s="26">
        <v>0</v>
      </c>
      <c r="L87" s="3"/>
      <c r="M87" s="26">
        <v>0</v>
      </c>
    </row>
    <row r="88" spans="1:13" ht="23.25">
      <c r="A88" s="28" t="s">
        <v>21</v>
      </c>
      <c r="D88" s="17"/>
      <c r="E88" s="27"/>
      <c r="F88" s="27"/>
      <c r="G88" s="1"/>
      <c r="H88" s="1"/>
      <c r="I88" s="1"/>
      <c r="J88" s="1"/>
      <c r="K88" s="1"/>
      <c r="L88" s="1"/>
      <c r="M88" s="1"/>
    </row>
    <row r="89" spans="1:13" ht="23.25">
      <c r="A89" s="30" t="s">
        <v>22</v>
      </c>
      <c r="D89" s="17"/>
      <c r="E89" s="15"/>
      <c r="F89" s="27"/>
      <c r="G89" s="1">
        <v>32655</v>
      </c>
      <c r="H89" s="1"/>
      <c r="I89" s="1">
        <v>32655</v>
      </c>
      <c r="J89" s="1"/>
      <c r="K89" s="1">
        <v>32655</v>
      </c>
      <c r="L89" s="1"/>
      <c r="M89" s="1">
        <v>32655</v>
      </c>
    </row>
    <row r="90" spans="1:13" ht="23.25">
      <c r="A90" s="30" t="s">
        <v>23</v>
      </c>
      <c r="D90" s="17"/>
      <c r="E90" s="27"/>
      <c r="F90" s="27"/>
      <c r="G90" s="1">
        <v>1865806</v>
      </c>
      <c r="H90" s="1"/>
      <c r="I90" s="1">
        <v>1786883</v>
      </c>
      <c r="J90" s="1"/>
      <c r="K90" s="1">
        <v>1411022</v>
      </c>
      <c r="L90" s="1"/>
      <c r="M90" s="1">
        <v>1289124</v>
      </c>
    </row>
    <row r="91" spans="1:13" ht="23.25">
      <c r="A91" s="30" t="s">
        <v>77</v>
      </c>
      <c r="D91" s="17"/>
      <c r="E91" s="27"/>
      <c r="F91" s="27"/>
      <c r="G91" s="4">
        <v>-375161</v>
      </c>
      <c r="H91" s="2"/>
      <c r="I91" s="4">
        <v>-272599</v>
      </c>
      <c r="J91" s="2"/>
      <c r="K91" s="9">
        <v>0</v>
      </c>
      <c r="L91" s="2"/>
      <c r="M91" s="9">
        <v>0</v>
      </c>
    </row>
    <row r="92" spans="1:13" ht="23.25">
      <c r="A92" s="30" t="s">
        <v>96</v>
      </c>
      <c r="D92" s="17"/>
      <c r="E92" s="27"/>
      <c r="F92" s="27"/>
      <c r="G92" s="7">
        <f>SUM(G84:G91)</f>
        <v>2810361</v>
      </c>
      <c r="H92" s="2"/>
      <c r="I92" s="7">
        <f>SUM(I84:I91)</f>
        <v>2834000</v>
      </c>
      <c r="J92" s="2"/>
      <c r="K92" s="7">
        <f>SUM(K84:K91)</f>
        <v>2797196</v>
      </c>
      <c r="L92" s="2"/>
      <c r="M92" s="7">
        <f>SUM(M84:M91)</f>
        <v>2675298</v>
      </c>
    </row>
    <row r="93" spans="1:13" ht="23.25">
      <c r="A93" s="30" t="s">
        <v>97</v>
      </c>
      <c r="D93" s="17"/>
      <c r="E93" s="27"/>
      <c r="F93" s="27"/>
      <c r="G93" s="4">
        <v>92085</v>
      </c>
      <c r="H93" s="2"/>
      <c r="I93" s="4">
        <v>95579</v>
      </c>
      <c r="J93" s="2"/>
      <c r="K93" s="9">
        <v>0</v>
      </c>
      <c r="L93" s="2"/>
      <c r="M93" s="9">
        <v>0</v>
      </c>
    </row>
    <row r="94" spans="1:13" ht="23.25">
      <c r="A94" s="31" t="s">
        <v>24</v>
      </c>
      <c r="D94" s="17"/>
      <c r="E94" s="27"/>
      <c r="F94" s="27"/>
      <c r="G94" s="4">
        <f>SUM(G92:G93)</f>
        <v>2902446</v>
      </c>
      <c r="H94" s="2"/>
      <c r="I94" s="4">
        <f>SUM(I92:I93)</f>
        <v>2929579</v>
      </c>
      <c r="J94" s="2"/>
      <c r="K94" s="4">
        <f>SUM(K92:K93)</f>
        <v>2797196</v>
      </c>
      <c r="L94" s="2"/>
      <c r="M94" s="4">
        <f>SUM(M92:M93)</f>
        <v>2675298</v>
      </c>
    </row>
    <row r="95" spans="1:13" ht="24" thickBot="1">
      <c r="A95" s="23" t="s">
        <v>25</v>
      </c>
      <c r="D95" s="17"/>
      <c r="E95" s="27"/>
      <c r="F95" s="27"/>
      <c r="G95" s="6">
        <f>SUM(G67+G94)</f>
        <v>7241555</v>
      </c>
      <c r="H95" s="2"/>
      <c r="I95" s="6">
        <f>SUM(I67+I94)</f>
        <v>7609274</v>
      </c>
      <c r="J95" s="2"/>
      <c r="K95" s="6">
        <f>SUM(K67+K94)</f>
        <v>5206432</v>
      </c>
      <c r="L95" s="2"/>
      <c r="M95" s="6">
        <f>SUM(M67+M94)</f>
        <v>5370845</v>
      </c>
    </row>
    <row r="96" spans="1:13" ht="24" thickTop="1">
      <c r="D96" s="17"/>
      <c r="E96" s="27"/>
      <c r="F96" s="27"/>
      <c r="G96" s="1">
        <f>G95-G32</f>
        <v>0</v>
      </c>
      <c r="H96" s="1"/>
      <c r="I96" s="1">
        <f>I95-I32</f>
        <v>0</v>
      </c>
      <c r="J96" s="1"/>
      <c r="K96" s="1">
        <f>K95-K32</f>
        <v>0</v>
      </c>
      <c r="L96" s="1"/>
      <c r="M96" s="1">
        <f>M95-M32</f>
        <v>0</v>
      </c>
    </row>
    <row r="97" spans="1:13" ht="23.25">
      <c r="D97" s="17"/>
      <c r="E97" s="27"/>
      <c r="F97" s="27"/>
      <c r="G97" s="1"/>
      <c r="H97" s="1"/>
      <c r="I97" s="1"/>
      <c r="J97" s="1"/>
      <c r="K97" s="1"/>
      <c r="L97" s="1"/>
      <c r="M97" s="1"/>
    </row>
    <row r="98" spans="1:13" ht="23.25">
      <c r="A98" s="24" t="str">
        <f>A35</f>
        <v>หมายเหตุประกอบงบการเงินระหว่างกาลแบบย่อเป็นส่วนหนึ่งของงบการเงินนี้</v>
      </c>
      <c r="D98" s="17"/>
      <c r="E98" s="27"/>
      <c r="F98" s="27"/>
    </row>
    <row r="99" spans="1:13" ht="23.25">
      <c r="D99" s="17"/>
      <c r="E99" s="27"/>
      <c r="F99" s="27"/>
    </row>
    <row r="100" spans="1:13" ht="23.25">
      <c r="A100" s="36"/>
      <c r="B100" s="36"/>
      <c r="C100" s="36"/>
      <c r="D100" s="36"/>
      <c r="E100" s="27"/>
      <c r="F100" s="27"/>
    </row>
    <row r="101" spans="1:13" ht="23.25">
      <c r="D101" s="17"/>
      <c r="E101" s="27"/>
      <c r="F101" s="27"/>
    </row>
    <row r="102" spans="1:13" ht="23.25">
      <c r="E102" s="17" t="s">
        <v>26</v>
      </c>
      <c r="F102" s="27"/>
    </row>
    <row r="103" spans="1:13" ht="23.25">
      <c r="A103" s="36"/>
      <c r="B103" s="36"/>
      <c r="C103" s="36"/>
      <c r="D103" s="36"/>
      <c r="E103" s="27"/>
      <c r="F103" s="27"/>
    </row>
  </sheetData>
  <mergeCells count="6">
    <mergeCell ref="G5:I5"/>
    <mergeCell ref="K5:M5"/>
    <mergeCell ref="G40:I40"/>
    <mergeCell ref="K40:M40"/>
    <mergeCell ref="G75:I75"/>
    <mergeCell ref="K75:M75"/>
  </mergeCells>
  <pageMargins left="0.6692913385826772" right="0.23622047244094491" top="0.78740157480314965" bottom="0.39370078740157483" header="0.19685039370078741" footer="0.19685039370078741"/>
  <pageSetup paperSize="9" scale="80" orientation="portrait" r:id="rId1"/>
  <rowBreaks count="2" manualBreakCount="2">
    <brk id="35" max="16383" man="1"/>
    <brk id="70" min="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5772A-E878-455D-83AE-26CAC9541F0F}">
  <dimension ref="A1:M130"/>
  <sheetViews>
    <sheetView showGridLines="0" view="pageBreakPreview" topLeftCell="A13" zoomScale="85" zoomScaleNormal="100" zoomScaleSheetLayoutView="85" workbookViewId="0">
      <selection activeCell="I19" sqref="I19"/>
    </sheetView>
  </sheetViews>
  <sheetFormatPr defaultColWidth="10.5703125" defaultRowHeight="20.85" customHeight="1"/>
  <cols>
    <col min="1" max="1" width="11.5703125" style="24" customWidth="1"/>
    <col min="2" max="2" width="15.42578125" style="24" customWidth="1"/>
    <col min="3" max="3" width="11.42578125" style="24" customWidth="1"/>
    <col min="4" max="4" width="6.7109375" style="24" customWidth="1"/>
    <col min="5" max="5" width="8.5703125" style="25" customWidth="1"/>
    <col min="6" max="6" width="2" style="25" customWidth="1"/>
    <col min="7" max="7" width="12.42578125" style="24" customWidth="1"/>
    <col min="8" max="8" width="2" style="24" customWidth="1"/>
    <col min="9" max="9" width="12.42578125" style="24" customWidth="1"/>
    <col min="10" max="10" width="2" style="24" customWidth="1"/>
    <col min="11" max="11" width="12.42578125" style="24" customWidth="1"/>
    <col min="12" max="12" width="2" style="24" customWidth="1"/>
    <col min="13" max="13" width="12.42578125" style="24" customWidth="1"/>
    <col min="14" max="141" width="10.5703125" style="24"/>
    <col min="142" max="142" width="11.5703125" style="24" customWidth="1"/>
    <col min="143" max="143" width="15.42578125" style="24" customWidth="1"/>
    <col min="144" max="144" width="12.42578125" style="24" customWidth="1"/>
    <col min="145" max="145" width="11.42578125" style="24" customWidth="1"/>
    <col min="146" max="146" width="6.5703125" style="24" customWidth="1"/>
    <col min="147" max="147" width="4" style="24" customWidth="1"/>
    <col min="148" max="148" width="13.42578125" style="24" customWidth="1"/>
    <col min="149" max="149" width="2.5703125" style="24" customWidth="1"/>
    <col min="150" max="150" width="13.42578125" style="24" customWidth="1"/>
    <col min="151" max="397" width="10.5703125" style="24"/>
    <col min="398" max="398" width="11.5703125" style="24" customWidth="1"/>
    <col min="399" max="399" width="15.42578125" style="24" customWidth="1"/>
    <col min="400" max="400" width="12.42578125" style="24" customWidth="1"/>
    <col min="401" max="401" width="11.42578125" style="24" customWidth="1"/>
    <col min="402" max="402" width="6.5703125" style="24" customWidth="1"/>
    <col min="403" max="403" width="4" style="24" customWidth="1"/>
    <col min="404" max="404" width="13.42578125" style="24" customWidth="1"/>
    <col min="405" max="405" width="2.5703125" style="24" customWidth="1"/>
    <col min="406" max="406" width="13.42578125" style="24" customWidth="1"/>
    <col min="407" max="653" width="10.5703125" style="24"/>
    <col min="654" max="654" width="11.5703125" style="24" customWidth="1"/>
    <col min="655" max="655" width="15.42578125" style="24" customWidth="1"/>
    <col min="656" max="656" width="12.42578125" style="24" customWidth="1"/>
    <col min="657" max="657" width="11.42578125" style="24" customWidth="1"/>
    <col min="658" max="658" width="6.5703125" style="24" customWidth="1"/>
    <col min="659" max="659" width="4" style="24" customWidth="1"/>
    <col min="660" max="660" width="13.42578125" style="24" customWidth="1"/>
    <col min="661" max="661" width="2.5703125" style="24" customWidth="1"/>
    <col min="662" max="662" width="13.42578125" style="24" customWidth="1"/>
    <col min="663" max="909" width="10.5703125" style="24"/>
    <col min="910" max="910" width="11.5703125" style="24" customWidth="1"/>
    <col min="911" max="911" width="15.42578125" style="24" customWidth="1"/>
    <col min="912" max="912" width="12.42578125" style="24" customWidth="1"/>
    <col min="913" max="913" width="11.42578125" style="24" customWidth="1"/>
    <col min="914" max="914" width="6.5703125" style="24" customWidth="1"/>
    <col min="915" max="915" width="4" style="24" customWidth="1"/>
    <col min="916" max="916" width="13.42578125" style="24" customWidth="1"/>
    <col min="917" max="917" width="2.5703125" style="24" customWidth="1"/>
    <col min="918" max="918" width="13.42578125" style="24" customWidth="1"/>
    <col min="919" max="1165" width="10.5703125" style="24"/>
    <col min="1166" max="1166" width="11.5703125" style="24" customWidth="1"/>
    <col min="1167" max="1167" width="15.42578125" style="24" customWidth="1"/>
    <col min="1168" max="1168" width="12.42578125" style="24" customWidth="1"/>
    <col min="1169" max="1169" width="11.42578125" style="24" customWidth="1"/>
    <col min="1170" max="1170" width="6.5703125" style="24" customWidth="1"/>
    <col min="1171" max="1171" width="4" style="24" customWidth="1"/>
    <col min="1172" max="1172" width="13.42578125" style="24" customWidth="1"/>
    <col min="1173" max="1173" width="2.5703125" style="24" customWidth="1"/>
    <col min="1174" max="1174" width="13.42578125" style="24" customWidth="1"/>
    <col min="1175" max="1421" width="10.5703125" style="24"/>
    <col min="1422" max="1422" width="11.5703125" style="24" customWidth="1"/>
    <col min="1423" max="1423" width="15.42578125" style="24" customWidth="1"/>
    <col min="1424" max="1424" width="12.42578125" style="24" customWidth="1"/>
    <col min="1425" max="1425" width="11.42578125" style="24" customWidth="1"/>
    <col min="1426" max="1426" width="6.5703125" style="24" customWidth="1"/>
    <col min="1427" max="1427" width="4" style="24" customWidth="1"/>
    <col min="1428" max="1428" width="13.42578125" style="24" customWidth="1"/>
    <col min="1429" max="1429" width="2.5703125" style="24" customWidth="1"/>
    <col min="1430" max="1430" width="13.42578125" style="24" customWidth="1"/>
    <col min="1431" max="1677" width="10.5703125" style="24"/>
    <col min="1678" max="1678" width="11.5703125" style="24" customWidth="1"/>
    <col min="1679" max="1679" width="15.42578125" style="24" customWidth="1"/>
    <col min="1680" max="1680" width="12.42578125" style="24" customWidth="1"/>
    <col min="1681" max="1681" width="11.42578125" style="24" customWidth="1"/>
    <col min="1682" max="1682" width="6.5703125" style="24" customWidth="1"/>
    <col min="1683" max="1683" width="4" style="24" customWidth="1"/>
    <col min="1684" max="1684" width="13.42578125" style="24" customWidth="1"/>
    <col min="1685" max="1685" width="2.5703125" style="24" customWidth="1"/>
    <col min="1686" max="1686" width="13.42578125" style="24" customWidth="1"/>
    <col min="1687" max="1933" width="10.5703125" style="24"/>
    <col min="1934" max="1934" width="11.5703125" style="24" customWidth="1"/>
    <col min="1935" max="1935" width="15.42578125" style="24" customWidth="1"/>
    <col min="1936" max="1936" width="12.42578125" style="24" customWidth="1"/>
    <col min="1937" max="1937" width="11.42578125" style="24" customWidth="1"/>
    <col min="1938" max="1938" width="6.5703125" style="24" customWidth="1"/>
    <col min="1939" max="1939" width="4" style="24" customWidth="1"/>
    <col min="1940" max="1940" width="13.42578125" style="24" customWidth="1"/>
    <col min="1941" max="1941" width="2.5703125" style="24" customWidth="1"/>
    <col min="1942" max="1942" width="13.42578125" style="24" customWidth="1"/>
    <col min="1943" max="2189" width="10.5703125" style="24"/>
    <col min="2190" max="2190" width="11.5703125" style="24" customWidth="1"/>
    <col min="2191" max="2191" width="15.42578125" style="24" customWidth="1"/>
    <col min="2192" max="2192" width="12.42578125" style="24" customWidth="1"/>
    <col min="2193" max="2193" width="11.42578125" style="24" customWidth="1"/>
    <col min="2194" max="2194" width="6.5703125" style="24" customWidth="1"/>
    <col min="2195" max="2195" width="4" style="24" customWidth="1"/>
    <col min="2196" max="2196" width="13.42578125" style="24" customWidth="1"/>
    <col min="2197" max="2197" width="2.5703125" style="24" customWidth="1"/>
    <col min="2198" max="2198" width="13.42578125" style="24" customWidth="1"/>
    <col min="2199" max="2445" width="10.5703125" style="24"/>
    <col min="2446" max="2446" width="11.5703125" style="24" customWidth="1"/>
    <col min="2447" max="2447" width="15.42578125" style="24" customWidth="1"/>
    <col min="2448" max="2448" width="12.42578125" style="24" customWidth="1"/>
    <col min="2449" max="2449" width="11.42578125" style="24" customWidth="1"/>
    <col min="2450" max="2450" width="6.5703125" style="24" customWidth="1"/>
    <col min="2451" max="2451" width="4" style="24" customWidth="1"/>
    <col min="2452" max="2452" width="13.42578125" style="24" customWidth="1"/>
    <col min="2453" max="2453" width="2.5703125" style="24" customWidth="1"/>
    <col min="2454" max="2454" width="13.42578125" style="24" customWidth="1"/>
    <col min="2455" max="2701" width="10.5703125" style="24"/>
    <col min="2702" max="2702" width="11.5703125" style="24" customWidth="1"/>
    <col min="2703" max="2703" width="15.42578125" style="24" customWidth="1"/>
    <col min="2704" max="2704" width="12.42578125" style="24" customWidth="1"/>
    <col min="2705" max="2705" width="11.42578125" style="24" customWidth="1"/>
    <col min="2706" max="2706" width="6.5703125" style="24" customWidth="1"/>
    <col min="2707" max="2707" width="4" style="24" customWidth="1"/>
    <col min="2708" max="2708" width="13.42578125" style="24" customWidth="1"/>
    <col min="2709" max="2709" width="2.5703125" style="24" customWidth="1"/>
    <col min="2710" max="2710" width="13.42578125" style="24" customWidth="1"/>
    <col min="2711" max="2957" width="10.5703125" style="24"/>
    <col min="2958" max="2958" width="11.5703125" style="24" customWidth="1"/>
    <col min="2959" max="2959" width="15.42578125" style="24" customWidth="1"/>
    <col min="2960" max="2960" width="12.42578125" style="24" customWidth="1"/>
    <col min="2961" max="2961" width="11.42578125" style="24" customWidth="1"/>
    <col min="2962" max="2962" width="6.5703125" style="24" customWidth="1"/>
    <col min="2963" max="2963" width="4" style="24" customWidth="1"/>
    <col min="2964" max="2964" width="13.42578125" style="24" customWidth="1"/>
    <col min="2965" max="2965" width="2.5703125" style="24" customWidth="1"/>
    <col min="2966" max="2966" width="13.42578125" style="24" customWidth="1"/>
    <col min="2967" max="3213" width="10.5703125" style="24"/>
    <col min="3214" max="3214" width="11.5703125" style="24" customWidth="1"/>
    <col min="3215" max="3215" width="15.42578125" style="24" customWidth="1"/>
    <col min="3216" max="3216" width="12.42578125" style="24" customWidth="1"/>
    <col min="3217" max="3217" width="11.42578125" style="24" customWidth="1"/>
    <col min="3218" max="3218" width="6.5703125" style="24" customWidth="1"/>
    <col min="3219" max="3219" width="4" style="24" customWidth="1"/>
    <col min="3220" max="3220" width="13.42578125" style="24" customWidth="1"/>
    <col min="3221" max="3221" width="2.5703125" style="24" customWidth="1"/>
    <col min="3222" max="3222" width="13.42578125" style="24" customWidth="1"/>
    <col min="3223" max="3469" width="10.5703125" style="24"/>
    <col min="3470" max="3470" width="11.5703125" style="24" customWidth="1"/>
    <col min="3471" max="3471" width="15.42578125" style="24" customWidth="1"/>
    <col min="3472" max="3472" width="12.42578125" style="24" customWidth="1"/>
    <col min="3473" max="3473" width="11.42578125" style="24" customWidth="1"/>
    <col min="3474" max="3474" width="6.5703125" style="24" customWidth="1"/>
    <col min="3475" max="3475" width="4" style="24" customWidth="1"/>
    <col min="3476" max="3476" width="13.42578125" style="24" customWidth="1"/>
    <col min="3477" max="3477" width="2.5703125" style="24" customWidth="1"/>
    <col min="3478" max="3478" width="13.42578125" style="24" customWidth="1"/>
    <col min="3479" max="3725" width="10.5703125" style="24"/>
    <col min="3726" max="3726" width="11.5703125" style="24" customWidth="1"/>
    <col min="3727" max="3727" width="15.42578125" style="24" customWidth="1"/>
    <col min="3728" max="3728" width="12.42578125" style="24" customWidth="1"/>
    <col min="3729" max="3729" width="11.42578125" style="24" customWidth="1"/>
    <col min="3730" max="3730" width="6.5703125" style="24" customWidth="1"/>
    <col min="3731" max="3731" width="4" style="24" customWidth="1"/>
    <col min="3732" max="3732" width="13.42578125" style="24" customWidth="1"/>
    <col min="3733" max="3733" width="2.5703125" style="24" customWidth="1"/>
    <col min="3734" max="3734" width="13.42578125" style="24" customWidth="1"/>
    <col min="3735" max="3981" width="10.5703125" style="24"/>
    <col min="3982" max="3982" width="11.5703125" style="24" customWidth="1"/>
    <col min="3983" max="3983" width="15.42578125" style="24" customWidth="1"/>
    <col min="3984" max="3984" width="12.42578125" style="24" customWidth="1"/>
    <col min="3985" max="3985" width="11.42578125" style="24" customWidth="1"/>
    <col min="3986" max="3986" width="6.5703125" style="24" customWidth="1"/>
    <col min="3987" max="3987" width="4" style="24" customWidth="1"/>
    <col min="3988" max="3988" width="13.42578125" style="24" customWidth="1"/>
    <col min="3989" max="3989" width="2.5703125" style="24" customWidth="1"/>
    <col min="3990" max="3990" width="13.42578125" style="24" customWidth="1"/>
    <col min="3991" max="4237" width="10.5703125" style="24"/>
    <col min="4238" max="4238" width="11.5703125" style="24" customWidth="1"/>
    <col min="4239" max="4239" width="15.42578125" style="24" customWidth="1"/>
    <col min="4240" max="4240" width="12.42578125" style="24" customWidth="1"/>
    <col min="4241" max="4241" width="11.42578125" style="24" customWidth="1"/>
    <col min="4242" max="4242" width="6.5703125" style="24" customWidth="1"/>
    <col min="4243" max="4243" width="4" style="24" customWidth="1"/>
    <col min="4244" max="4244" width="13.42578125" style="24" customWidth="1"/>
    <col min="4245" max="4245" width="2.5703125" style="24" customWidth="1"/>
    <col min="4246" max="4246" width="13.42578125" style="24" customWidth="1"/>
    <col min="4247" max="4493" width="10.5703125" style="24"/>
    <col min="4494" max="4494" width="11.5703125" style="24" customWidth="1"/>
    <col min="4495" max="4495" width="15.42578125" style="24" customWidth="1"/>
    <col min="4496" max="4496" width="12.42578125" style="24" customWidth="1"/>
    <col min="4497" max="4497" width="11.42578125" style="24" customWidth="1"/>
    <col min="4498" max="4498" width="6.5703125" style="24" customWidth="1"/>
    <col min="4499" max="4499" width="4" style="24" customWidth="1"/>
    <col min="4500" max="4500" width="13.42578125" style="24" customWidth="1"/>
    <col min="4501" max="4501" width="2.5703125" style="24" customWidth="1"/>
    <col min="4502" max="4502" width="13.42578125" style="24" customWidth="1"/>
    <col min="4503" max="4749" width="10.5703125" style="24"/>
    <col min="4750" max="4750" width="11.5703125" style="24" customWidth="1"/>
    <col min="4751" max="4751" width="15.42578125" style="24" customWidth="1"/>
    <col min="4752" max="4752" width="12.42578125" style="24" customWidth="1"/>
    <col min="4753" max="4753" width="11.42578125" style="24" customWidth="1"/>
    <col min="4754" max="4754" width="6.5703125" style="24" customWidth="1"/>
    <col min="4755" max="4755" width="4" style="24" customWidth="1"/>
    <col min="4756" max="4756" width="13.42578125" style="24" customWidth="1"/>
    <col min="4757" max="4757" width="2.5703125" style="24" customWidth="1"/>
    <col min="4758" max="4758" width="13.42578125" style="24" customWidth="1"/>
    <col min="4759" max="5005" width="10.5703125" style="24"/>
    <col min="5006" max="5006" width="11.5703125" style="24" customWidth="1"/>
    <col min="5007" max="5007" width="15.42578125" style="24" customWidth="1"/>
    <col min="5008" max="5008" width="12.42578125" style="24" customWidth="1"/>
    <col min="5009" max="5009" width="11.42578125" style="24" customWidth="1"/>
    <col min="5010" max="5010" width="6.5703125" style="24" customWidth="1"/>
    <col min="5011" max="5011" width="4" style="24" customWidth="1"/>
    <col min="5012" max="5012" width="13.42578125" style="24" customWidth="1"/>
    <col min="5013" max="5013" width="2.5703125" style="24" customWidth="1"/>
    <col min="5014" max="5014" width="13.42578125" style="24" customWidth="1"/>
    <col min="5015" max="5261" width="10.5703125" style="24"/>
    <col min="5262" max="5262" width="11.5703125" style="24" customWidth="1"/>
    <col min="5263" max="5263" width="15.42578125" style="24" customWidth="1"/>
    <col min="5264" max="5264" width="12.42578125" style="24" customWidth="1"/>
    <col min="5265" max="5265" width="11.42578125" style="24" customWidth="1"/>
    <col min="5266" max="5266" width="6.5703125" style="24" customWidth="1"/>
    <col min="5267" max="5267" width="4" style="24" customWidth="1"/>
    <col min="5268" max="5268" width="13.42578125" style="24" customWidth="1"/>
    <col min="5269" max="5269" width="2.5703125" style="24" customWidth="1"/>
    <col min="5270" max="5270" width="13.42578125" style="24" customWidth="1"/>
    <col min="5271" max="5517" width="10.5703125" style="24"/>
    <col min="5518" max="5518" width="11.5703125" style="24" customWidth="1"/>
    <col min="5519" max="5519" width="15.42578125" style="24" customWidth="1"/>
    <col min="5520" max="5520" width="12.42578125" style="24" customWidth="1"/>
    <col min="5521" max="5521" width="11.42578125" style="24" customWidth="1"/>
    <col min="5522" max="5522" width="6.5703125" style="24" customWidth="1"/>
    <col min="5523" max="5523" width="4" style="24" customWidth="1"/>
    <col min="5524" max="5524" width="13.42578125" style="24" customWidth="1"/>
    <col min="5525" max="5525" width="2.5703125" style="24" customWidth="1"/>
    <col min="5526" max="5526" width="13.42578125" style="24" customWidth="1"/>
    <col min="5527" max="5773" width="10.5703125" style="24"/>
    <col min="5774" max="5774" width="11.5703125" style="24" customWidth="1"/>
    <col min="5775" max="5775" width="15.42578125" style="24" customWidth="1"/>
    <col min="5776" max="5776" width="12.42578125" style="24" customWidth="1"/>
    <col min="5777" max="5777" width="11.42578125" style="24" customWidth="1"/>
    <col min="5778" max="5778" width="6.5703125" style="24" customWidth="1"/>
    <col min="5779" max="5779" width="4" style="24" customWidth="1"/>
    <col min="5780" max="5780" width="13.42578125" style="24" customWidth="1"/>
    <col min="5781" max="5781" width="2.5703125" style="24" customWidth="1"/>
    <col min="5782" max="5782" width="13.42578125" style="24" customWidth="1"/>
    <col min="5783" max="6029" width="10.5703125" style="24"/>
    <col min="6030" max="6030" width="11.5703125" style="24" customWidth="1"/>
    <col min="6031" max="6031" width="15.42578125" style="24" customWidth="1"/>
    <col min="6032" max="6032" width="12.42578125" style="24" customWidth="1"/>
    <col min="6033" max="6033" width="11.42578125" style="24" customWidth="1"/>
    <col min="6034" max="6034" width="6.5703125" style="24" customWidth="1"/>
    <col min="6035" max="6035" width="4" style="24" customWidth="1"/>
    <col min="6036" max="6036" width="13.42578125" style="24" customWidth="1"/>
    <col min="6037" max="6037" width="2.5703125" style="24" customWidth="1"/>
    <col min="6038" max="6038" width="13.42578125" style="24" customWidth="1"/>
    <col min="6039" max="6285" width="10.5703125" style="24"/>
    <col min="6286" max="6286" width="11.5703125" style="24" customWidth="1"/>
    <col min="6287" max="6287" width="15.42578125" style="24" customWidth="1"/>
    <col min="6288" max="6288" width="12.42578125" style="24" customWidth="1"/>
    <col min="6289" max="6289" width="11.42578125" style="24" customWidth="1"/>
    <col min="6290" max="6290" width="6.5703125" style="24" customWidth="1"/>
    <col min="6291" max="6291" width="4" style="24" customWidth="1"/>
    <col min="6292" max="6292" width="13.42578125" style="24" customWidth="1"/>
    <col min="6293" max="6293" width="2.5703125" style="24" customWidth="1"/>
    <col min="6294" max="6294" width="13.42578125" style="24" customWidth="1"/>
    <col min="6295" max="6541" width="10.5703125" style="24"/>
    <col min="6542" max="6542" width="11.5703125" style="24" customWidth="1"/>
    <col min="6543" max="6543" width="15.42578125" style="24" customWidth="1"/>
    <col min="6544" max="6544" width="12.42578125" style="24" customWidth="1"/>
    <col min="6545" max="6545" width="11.42578125" style="24" customWidth="1"/>
    <col min="6546" max="6546" width="6.5703125" style="24" customWidth="1"/>
    <col min="6547" max="6547" width="4" style="24" customWidth="1"/>
    <col min="6548" max="6548" width="13.42578125" style="24" customWidth="1"/>
    <col min="6549" max="6549" width="2.5703125" style="24" customWidth="1"/>
    <col min="6550" max="6550" width="13.42578125" style="24" customWidth="1"/>
    <col min="6551" max="6797" width="10.5703125" style="24"/>
    <col min="6798" max="6798" width="11.5703125" style="24" customWidth="1"/>
    <col min="6799" max="6799" width="15.42578125" style="24" customWidth="1"/>
    <col min="6800" max="6800" width="12.42578125" style="24" customWidth="1"/>
    <col min="6801" max="6801" width="11.42578125" style="24" customWidth="1"/>
    <col min="6802" max="6802" width="6.5703125" style="24" customWidth="1"/>
    <col min="6803" max="6803" width="4" style="24" customWidth="1"/>
    <col min="6804" max="6804" width="13.42578125" style="24" customWidth="1"/>
    <col min="6805" max="6805" width="2.5703125" style="24" customWidth="1"/>
    <col min="6806" max="6806" width="13.42578125" style="24" customWidth="1"/>
    <col min="6807" max="7053" width="10.5703125" style="24"/>
    <col min="7054" max="7054" width="11.5703125" style="24" customWidth="1"/>
    <col min="7055" max="7055" width="15.42578125" style="24" customWidth="1"/>
    <col min="7056" max="7056" width="12.42578125" style="24" customWidth="1"/>
    <col min="7057" max="7057" width="11.42578125" style="24" customWidth="1"/>
    <col min="7058" max="7058" width="6.5703125" style="24" customWidth="1"/>
    <col min="7059" max="7059" width="4" style="24" customWidth="1"/>
    <col min="7060" max="7060" width="13.42578125" style="24" customWidth="1"/>
    <col min="7061" max="7061" width="2.5703125" style="24" customWidth="1"/>
    <col min="7062" max="7062" width="13.42578125" style="24" customWidth="1"/>
    <col min="7063" max="7309" width="10.5703125" style="24"/>
    <col min="7310" max="7310" width="11.5703125" style="24" customWidth="1"/>
    <col min="7311" max="7311" width="15.42578125" style="24" customWidth="1"/>
    <col min="7312" max="7312" width="12.42578125" style="24" customWidth="1"/>
    <col min="7313" max="7313" width="11.42578125" style="24" customWidth="1"/>
    <col min="7314" max="7314" width="6.5703125" style="24" customWidth="1"/>
    <col min="7315" max="7315" width="4" style="24" customWidth="1"/>
    <col min="7316" max="7316" width="13.42578125" style="24" customWidth="1"/>
    <col min="7317" max="7317" width="2.5703125" style="24" customWidth="1"/>
    <col min="7318" max="7318" width="13.42578125" style="24" customWidth="1"/>
    <col min="7319" max="7565" width="10.5703125" style="24"/>
    <col min="7566" max="7566" width="11.5703125" style="24" customWidth="1"/>
    <col min="7567" max="7567" width="15.42578125" style="24" customWidth="1"/>
    <col min="7568" max="7568" width="12.42578125" style="24" customWidth="1"/>
    <col min="7569" max="7569" width="11.42578125" style="24" customWidth="1"/>
    <col min="7570" max="7570" width="6.5703125" style="24" customWidth="1"/>
    <col min="7571" max="7571" width="4" style="24" customWidth="1"/>
    <col min="7572" max="7572" width="13.42578125" style="24" customWidth="1"/>
    <col min="7573" max="7573" width="2.5703125" style="24" customWidth="1"/>
    <col min="7574" max="7574" width="13.42578125" style="24" customWidth="1"/>
    <col min="7575" max="7821" width="10.5703125" style="24"/>
    <col min="7822" max="7822" width="11.5703125" style="24" customWidth="1"/>
    <col min="7823" max="7823" width="15.42578125" style="24" customWidth="1"/>
    <col min="7824" max="7824" width="12.42578125" style="24" customWidth="1"/>
    <col min="7825" max="7825" width="11.42578125" style="24" customWidth="1"/>
    <col min="7826" max="7826" width="6.5703125" style="24" customWidth="1"/>
    <col min="7827" max="7827" width="4" style="24" customWidth="1"/>
    <col min="7828" max="7828" width="13.42578125" style="24" customWidth="1"/>
    <col min="7829" max="7829" width="2.5703125" style="24" customWidth="1"/>
    <col min="7830" max="7830" width="13.42578125" style="24" customWidth="1"/>
    <col min="7831" max="8077" width="10.5703125" style="24"/>
    <col min="8078" max="8078" width="11.5703125" style="24" customWidth="1"/>
    <col min="8079" max="8079" width="15.42578125" style="24" customWidth="1"/>
    <col min="8080" max="8080" width="12.42578125" style="24" customWidth="1"/>
    <col min="8081" max="8081" width="11.42578125" style="24" customWidth="1"/>
    <col min="8082" max="8082" width="6.5703125" style="24" customWidth="1"/>
    <col min="8083" max="8083" width="4" style="24" customWidth="1"/>
    <col min="8084" max="8084" width="13.42578125" style="24" customWidth="1"/>
    <col min="8085" max="8085" width="2.5703125" style="24" customWidth="1"/>
    <col min="8086" max="8086" width="13.42578125" style="24" customWidth="1"/>
    <col min="8087" max="8333" width="10.5703125" style="24"/>
    <col min="8334" max="8334" width="11.5703125" style="24" customWidth="1"/>
    <col min="8335" max="8335" width="15.42578125" style="24" customWidth="1"/>
    <col min="8336" max="8336" width="12.42578125" style="24" customWidth="1"/>
    <col min="8337" max="8337" width="11.42578125" style="24" customWidth="1"/>
    <col min="8338" max="8338" width="6.5703125" style="24" customWidth="1"/>
    <col min="8339" max="8339" width="4" style="24" customWidth="1"/>
    <col min="8340" max="8340" width="13.42578125" style="24" customWidth="1"/>
    <col min="8341" max="8341" width="2.5703125" style="24" customWidth="1"/>
    <col min="8342" max="8342" width="13.42578125" style="24" customWidth="1"/>
    <col min="8343" max="8589" width="10.5703125" style="24"/>
    <col min="8590" max="8590" width="11.5703125" style="24" customWidth="1"/>
    <col min="8591" max="8591" width="15.42578125" style="24" customWidth="1"/>
    <col min="8592" max="8592" width="12.42578125" style="24" customWidth="1"/>
    <col min="8593" max="8593" width="11.42578125" style="24" customWidth="1"/>
    <col min="8594" max="8594" width="6.5703125" style="24" customWidth="1"/>
    <col min="8595" max="8595" width="4" style="24" customWidth="1"/>
    <col min="8596" max="8596" width="13.42578125" style="24" customWidth="1"/>
    <col min="8597" max="8597" width="2.5703125" style="24" customWidth="1"/>
    <col min="8598" max="8598" width="13.42578125" style="24" customWidth="1"/>
    <col min="8599" max="8845" width="10.5703125" style="24"/>
    <col min="8846" max="8846" width="11.5703125" style="24" customWidth="1"/>
    <col min="8847" max="8847" width="15.42578125" style="24" customWidth="1"/>
    <col min="8848" max="8848" width="12.42578125" style="24" customWidth="1"/>
    <col min="8849" max="8849" width="11.42578125" style="24" customWidth="1"/>
    <col min="8850" max="8850" width="6.5703125" style="24" customWidth="1"/>
    <col min="8851" max="8851" width="4" style="24" customWidth="1"/>
    <col min="8852" max="8852" width="13.42578125" style="24" customWidth="1"/>
    <col min="8853" max="8853" width="2.5703125" style="24" customWidth="1"/>
    <col min="8854" max="8854" width="13.42578125" style="24" customWidth="1"/>
    <col min="8855" max="9101" width="10.5703125" style="24"/>
    <col min="9102" max="9102" width="11.5703125" style="24" customWidth="1"/>
    <col min="9103" max="9103" width="15.42578125" style="24" customWidth="1"/>
    <col min="9104" max="9104" width="12.42578125" style="24" customWidth="1"/>
    <col min="9105" max="9105" width="11.42578125" style="24" customWidth="1"/>
    <col min="9106" max="9106" width="6.5703125" style="24" customWidth="1"/>
    <col min="9107" max="9107" width="4" style="24" customWidth="1"/>
    <col min="9108" max="9108" width="13.42578125" style="24" customWidth="1"/>
    <col min="9109" max="9109" width="2.5703125" style="24" customWidth="1"/>
    <col min="9110" max="9110" width="13.42578125" style="24" customWidth="1"/>
    <col min="9111" max="9357" width="10.5703125" style="24"/>
    <col min="9358" max="9358" width="11.5703125" style="24" customWidth="1"/>
    <col min="9359" max="9359" width="15.42578125" style="24" customWidth="1"/>
    <col min="9360" max="9360" width="12.42578125" style="24" customWidth="1"/>
    <col min="9361" max="9361" width="11.42578125" style="24" customWidth="1"/>
    <col min="9362" max="9362" width="6.5703125" style="24" customWidth="1"/>
    <col min="9363" max="9363" width="4" style="24" customWidth="1"/>
    <col min="9364" max="9364" width="13.42578125" style="24" customWidth="1"/>
    <col min="9365" max="9365" width="2.5703125" style="24" customWidth="1"/>
    <col min="9366" max="9366" width="13.42578125" style="24" customWidth="1"/>
    <col min="9367" max="9613" width="10.5703125" style="24"/>
    <col min="9614" max="9614" width="11.5703125" style="24" customWidth="1"/>
    <col min="9615" max="9615" width="15.42578125" style="24" customWidth="1"/>
    <col min="9616" max="9616" width="12.42578125" style="24" customWidth="1"/>
    <col min="9617" max="9617" width="11.42578125" style="24" customWidth="1"/>
    <col min="9618" max="9618" width="6.5703125" style="24" customWidth="1"/>
    <col min="9619" max="9619" width="4" style="24" customWidth="1"/>
    <col min="9620" max="9620" width="13.42578125" style="24" customWidth="1"/>
    <col min="9621" max="9621" width="2.5703125" style="24" customWidth="1"/>
    <col min="9622" max="9622" width="13.42578125" style="24" customWidth="1"/>
    <col min="9623" max="9869" width="10.5703125" style="24"/>
    <col min="9870" max="9870" width="11.5703125" style="24" customWidth="1"/>
    <col min="9871" max="9871" width="15.42578125" style="24" customWidth="1"/>
    <col min="9872" max="9872" width="12.42578125" style="24" customWidth="1"/>
    <col min="9873" max="9873" width="11.42578125" style="24" customWidth="1"/>
    <col min="9874" max="9874" width="6.5703125" style="24" customWidth="1"/>
    <col min="9875" max="9875" width="4" style="24" customWidth="1"/>
    <col min="9876" max="9876" width="13.42578125" style="24" customWidth="1"/>
    <col min="9877" max="9877" width="2.5703125" style="24" customWidth="1"/>
    <col min="9878" max="9878" width="13.42578125" style="24" customWidth="1"/>
    <col min="9879" max="10125" width="10.5703125" style="24"/>
    <col min="10126" max="10126" width="11.5703125" style="24" customWidth="1"/>
    <col min="10127" max="10127" width="15.42578125" style="24" customWidth="1"/>
    <col min="10128" max="10128" width="12.42578125" style="24" customWidth="1"/>
    <col min="10129" max="10129" width="11.42578125" style="24" customWidth="1"/>
    <col min="10130" max="10130" width="6.5703125" style="24" customWidth="1"/>
    <col min="10131" max="10131" width="4" style="24" customWidth="1"/>
    <col min="10132" max="10132" width="13.42578125" style="24" customWidth="1"/>
    <col min="10133" max="10133" width="2.5703125" style="24" customWidth="1"/>
    <col min="10134" max="10134" width="13.42578125" style="24" customWidth="1"/>
    <col min="10135" max="10381" width="10.5703125" style="24"/>
    <col min="10382" max="10382" width="11.5703125" style="24" customWidth="1"/>
    <col min="10383" max="10383" width="15.42578125" style="24" customWidth="1"/>
    <col min="10384" max="10384" width="12.42578125" style="24" customWidth="1"/>
    <col min="10385" max="10385" width="11.42578125" style="24" customWidth="1"/>
    <col min="10386" max="10386" width="6.5703125" style="24" customWidth="1"/>
    <col min="10387" max="10387" width="4" style="24" customWidth="1"/>
    <col min="10388" max="10388" width="13.42578125" style="24" customWidth="1"/>
    <col min="10389" max="10389" width="2.5703125" style="24" customWidth="1"/>
    <col min="10390" max="10390" width="13.42578125" style="24" customWidth="1"/>
    <col min="10391" max="10637" width="10.5703125" style="24"/>
    <col min="10638" max="10638" width="11.5703125" style="24" customWidth="1"/>
    <col min="10639" max="10639" width="15.42578125" style="24" customWidth="1"/>
    <col min="10640" max="10640" width="12.42578125" style="24" customWidth="1"/>
    <col min="10641" max="10641" width="11.42578125" style="24" customWidth="1"/>
    <col min="10642" max="10642" width="6.5703125" style="24" customWidth="1"/>
    <col min="10643" max="10643" width="4" style="24" customWidth="1"/>
    <col min="10644" max="10644" width="13.42578125" style="24" customWidth="1"/>
    <col min="10645" max="10645" width="2.5703125" style="24" customWidth="1"/>
    <col min="10646" max="10646" width="13.42578125" style="24" customWidth="1"/>
    <col min="10647" max="10893" width="10.5703125" style="24"/>
    <col min="10894" max="10894" width="11.5703125" style="24" customWidth="1"/>
    <col min="10895" max="10895" width="15.42578125" style="24" customWidth="1"/>
    <col min="10896" max="10896" width="12.42578125" style="24" customWidth="1"/>
    <col min="10897" max="10897" width="11.42578125" style="24" customWidth="1"/>
    <col min="10898" max="10898" width="6.5703125" style="24" customWidth="1"/>
    <col min="10899" max="10899" width="4" style="24" customWidth="1"/>
    <col min="10900" max="10900" width="13.42578125" style="24" customWidth="1"/>
    <col min="10901" max="10901" width="2.5703125" style="24" customWidth="1"/>
    <col min="10902" max="10902" width="13.42578125" style="24" customWidth="1"/>
    <col min="10903" max="11149" width="10.5703125" style="24"/>
    <col min="11150" max="11150" width="11.5703125" style="24" customWidth="1"/>
    <col min="11151" max="11151" width="15.42578125" style="24" customWidth="1"/>
    <col min="11152" max="11152" width="12.42578125" style="24" customWidth="1"/>
    <col min="11153" max="11153" width="11.42578125" style="24" customWidth="1"/>
    <col min="11154" max="11154" width="6.5703125" style="24" customWidth="1"/>
    <col min="11155" max="11155" width="4" style="24" customWidth="1"/>
    <col min="11156" max="11156" width="13.42578125" style="24" customWidth="1"/>
    <col min="11157" max="11157" width="2.5703125" style="24" customWidth="1"/>
    <col min="11158" max="11158" width="13.42578125" style="24" customWidth="1"/>
    <col min="11159" max="11405" width="10.5703125" style="24"/>
    <col min="11406" max="11406" width="11.5703125" style="24" customWidth="1"/>
    <col min="11407" max="11407" width="15.42578125" style="24" customWidth="1"/>
    <col min="11408" max="11408" width="12.42578125" style="24" customWidth="1"/>
    <col min="11409" max="11409" width="11.42578125" style="24" customWidth="1"/>
    <col min="11410" max="11410" width="6.5703125" style="24" customWidth="1"/>
    <col min="11411" max="11411" width="4" style="24" customWidth="1"/>
    <col min="11412" max="11412" width="13.42578125" style="24" customWidth="1"/>
    <col min="11413" max="11413" width="2.5703125" style="24" customWidth="1"/>
    <col min="11414" max="11414" width="13.42578125" style="24" customWidth="1"/>
    <col min="11415" max="11661" width="10.5703125" style="24"/>
    <col min="11662" max="11662" width="11.5703125" style="24" customWidth="1"/>
    <col min="11663" max="11663" width="15.42578125" style="24" customWidth="1"/>
    <col min="11664" max="11664" width="12.42578125" style="24" customWidth="1"/>
    <col min="11665" max="11665" width="11.42578125" style="24" customWidth="1"/>
    <col min="11666" max="11666" width="6.5703125" style="24" customWidth="1"/>
    <col min="11667" max="11667" width="4" style="24" customWidth="1"/>
    <col min="11668" max="11668" width="13.42578125" style="24" customWidth="1"/>
    <col min="11669" max="11669" width="2.5703125" style="24" customWidth="1"/>
    <col min="11670" max="11670" width="13.42578125" style="24" customWidth="1"/>
    <col min="11671" max="11917" width="10.5703125" style="24"/>
    <col min="11918" max="11918" width="11.5703125" style="24" customWidth="1"/>
    <col min="11919" max="11919" width="15.42578125" style="24" customWidth="1"/>
    <col min="11920" max="11920" width="12.42578125" style="24" customWidth="1"/>
    <col min="11921" max="11921" width="11.42578125" style="24" customWidth="1"/>
    <col min="11922" max="11922" width="6.5703125" style="24" customWidth="1"/>
    <col min="11923" max="11923" width="4" style="24" customWidth="1"/>
    <col min="11924" max="11924" width="13.42578125" style="24" customWidth="1"/>
    <col min="11925" max="11925" width="2.5703125" style="24" customWidth="1"/>
    <col min="11926" max="11926" width="13.42578125" style="24" customWidth="1"/>
    <col min="11927" max="12173" width="10.5703125" style="24"/>
    <col min="12174" max="12174" width="11.5703125" style="24" customWidth="1"/>
    <col min="12175" max="12175" width="15.42578125" style="24" customWidth="1"/>
    <col min="12176" max="12176" width="12.42578125" style="24" customWidth="1"/>
    <col min="12177" max="12177" width="11.42578125" style="24" customWidth="1"/>
    <col min="12178" max="12178" width="6.5703125" style="24" customWidth="1"/>
    <col min="12179" max="12179" width="4" style="24" customWidth="1"/>
    <col min="12180" max="12180" width="13.42578125" style="24" customWidth="1"/>
    <col min="12181" max="12181" width="2.5703125" style="24" customWidth="1"/>
    <col min="12182" max="12182" width="13.42578125" style="24" customWidth="1"/>
    <col min="12183" max="12429" width="10.5703125" style="24"/>
    <col min="12430" max="12430" width="11.5703125" style="24" customWidth="1"/>
    <col min="12431" max="12431" width="15.42578125" style="24" customWidth="1"/>
    <col min="12432" max="12432" width="12.42578125" style="24" customWidth="1"/>
    <col min="12433" max="12433" width="11.42578125" style="24" customWidth="1"/>
    <col min="12434" max="12434" width="6.5703125" style="24" customWidth="1"/>
    <col min="12435" max="12435" width="4" style="24" customWidth="1"/>
    <col min="12436" max="12436" width="13.42578125" style="24" customWidth="1"/>
    <col min="12437" max="12437" width="2.5703125" style="24" customWidth="1"/>
    <col min="12438" max="12438" width="13.42578125" style="24" customWidth="1"/>
    <col min="12439" max="12685" width="10.5703125" style="24"/>
    <col min="12686" max="12686" width="11.5703125" style="24" customWidth="1"/>
    <col min="12687" max="12687" width="15.42578125" style="24" customWidth="1"/>
    <col min="12688" max="12688" width="12.42578125" style="24" customWidth="1"/>
    <col min="12689" max="12689" width="11.42578125" style="24" customWidth="1"/>
    <col min="12690" max="12690" width="6.5703125" style="24" customWidth="1"/>
    <col min="12691" max="12691" width="4" style="24" customWidth="1"/>
    <col min="12692" max="12692" width="13.42578125" style="24" customWidth="1"/>
    <col min="12693" max="12693" width="2.5703125" style="24" customWidth="1"/>
    <col min="12694" max="12694" width="13.42578125" style="24" customWidth="1"/>
    <col min="12695" max="12941" width="10.5703125" style="24"/>
    <col min="12942" max="12942" width="11.5703125" style="24" customWidth="1"/>
    <col min="12943" max="12943" width="15.42578125" style="24" customWidth="1"/>
    <col min="12944" max="12944" width="12.42578125" style="24" customWidth="1"/>
    <col min="12945" max="12945" width="11.42578125" style="24" customWidth="1"/>
    <col min="12946" max="12946" width="6.5703125" style="24" customWidth="1"/>
    <col min="12947" max="12947" width="4" style="24" customWidth="1"/>
    <col min="12948" max="12948" width="13.42578125" style="24" customWidth="1"/>
    <col min="12949" max="12949" width="2.5703125" style="24" customWidth="1"/>
    <col min="12950" max="12950" width="13.42578125" style="24" customWidth="1"/>
    <col min="12951" max="13197" width="10.5703125" style="24"/>
    <col min="13198" max="13198" width="11.5703125" style="24" customWidth="1"/>
    <col min="13199" max="13199" width="15.42578125" style="24" customWidth="1"/>
    <col min="13200" max="13200" width="12.42578125" style="24" customWidth="1"/>
    <col min="13201" max="13201" width="11.42578125" style="24" customWidth="1"/>
    <col min="13202" max="13202" width="6.5703125" style="24" customWidth="1"/>
    <col min="13203" max="13203" width="4" style="24" customWidth="1"/>
    <col min="13204" max="13204" width="13.42578125" style="24" customWidth="1"/>
    <col min="13205" max="13205" width="2.5703125" style="24" customWidth="1"/>
    <col min="13206" max="13206" width="13.42578125" style="24" customWidth="1"/>
    <col min="13207" max="13453" width="10.5703125" style="24"/>
    <col min="13454" max="13454" width="11.5703125" style="24" customWidth="1"/>
    <col min="13455" max="13455" width="15.42578125" style="24" customWidth="1"/>
    <col min="13456" max="13456" width="12.42578125" style="24" customWidth="1"/>
    <col min="13457" max="13457" width="11.42578125" style="24" customWidth="1"/>
    <col min="13458" max="13458" width="6.5703125" style="24" customWidth="1"/>
    <col min="13459" max="13459" width="4" style="24" customWidth="1"/>
    <col min="13460" max="13460" width="13.42578125" style="24" customWidth="1"/>
    <col min="13461" max="13461" width="2.5703125" style="24" customWidth="1"/>
    <col min="13462" max="13462" width="13.42578125" style="24" customWidth="1"/>
    <col min="13463" max="13709" width="10.5703125" style="24"/>
    <col min="13710" max="13710" width="11.5703125" style="24" customWidth="1"/>
    <col min="13711" max="13711" width="15.42578125" style="24" customWidth="1"/>
    <col min="13712" max="13712" width="12.42578125" style="24" customWidth="1"/>
    <col min="13713" max="13713" width="11.42578125" style="24" customWidth="1"/>
    <col min="13714" max="13714" width="6.5703125" style="24" customWidth="1"/>
    <col min="13715" max="13715" width="4" style="24" customWidth="1"/>
    <col min="13716" max="13716" width="13.42578125" style="24" customWidth="1"/>
    <col min="13717" max="13717" width="2.5703125" style="24" customWidth="1"/>
    <col min="13718" max="13718" width="13.42578125" style="24" customWidth="1"/>
    <col min="13719" max="13965" width="10.5703125" style="24"/>
    <col min="13966" max="13966" width="11.5703125" style="24" customWidth="1"/>
    <col min="13967" max="13967" width="15.42578125" style="24" customWidth="1"/>
    <col min="13968" max="13968" width="12.42578125" style="24" customWidth="1"/>
    <col min="13969" max="13969" width="11.42578125" style="24" customWidth="1"/>
    <col min="13970" max="13970" width="6.5703125" style="24" customWidth="1"/>
    <col min="13971" max="13971" width="4" style="24" customWidth="1"/>
    <col min="13972" max="13972" width="13.42578125" style="24" customWidth="1"/>
    <col min="13973" max="13973" width="2.5703125" style="24" customWidth="1"/>
    <col min="13974" max="13974" width="13.42578125" style="24" customWidth="1"/>
    <col min="13975" max="14221" width="10.5703125" style="24"/>
    <col min="14222" max="14222" width="11.5703125" style="24" customWidth="1"/>
    <col min="14223" max="14223" width="15.42578125" style="24" customWidth="1"/>
    <col min="14224" max="14224" width="12.42578125" style="24" customWidth="1"/>
    <col min="14225" max="14225" width="11.42578125" style="24" customWidth="1"/>
    <col min="14226" max="14226" width="6.5703125" style="24" customWidth="1"/>
    <col min="14227" max="14227" width="4" style="24" customWidth="1"/>
    <col min="14228" max="14228" width="13.42578125" style="24" customWidth="1"/>
    <col min="14229" max="14229" width="2.5703125" style="24" customWidth="1"/>
    <col min="14230" max="14230" width="13.42578125" style="24" customWidth="1"/>
    <col min="14231" max="14477" width="10.5703125" style="24"/>
    <col min="14478" max="14478" width="11.5703125" style="24" customWidth="1"/>
    <col min="14479" max="14479" width="15.42578125" style="24" customWidth="1"/>
    <col min="14480" max="14480" width="12.42578125" style="24" customWidth="1"/>
    <col min="14481" max="14481" width="11.42578125" style="24" customWidth="1"/>
    <col min="14482" max="14482" width="6.5703125" style="24" customWidth="1"/>
    <col min="14483" max="14483" width="4" style="24" customWidth="1"/>
    <col min="14484" max="14484" width="13.42578125" style="24" customWidth="1"/>
    <col min="14485" max="14485" width="2.5703125" style="24" customWidth="1"/>
    <col min="14486" max="14486" width="13.42578125" style="24" customWidth="1"/>
    <col min="14487" max="14733" width="10.5703125" style="24"/>
    <col min="14734" max="14734" width="11.5703125" style="24" customWidth="1"/>
    <col min="14735" max="14735" width="15.42578125" style="24" customWidth="1"/>
    <col min="14736" max="14736" width="12.42578125" style="24" customWidth="1"/>
    <col min="14737" max="14737" width="11.42578125" style="24" customWidth="1"/>
    <col min="14738" max="14738" width="6.5703125" style="24" customWidth="1"/>
    <col min="14739" max="14739" width="4" style="24" customWidth="1"/>
    <col min="14740" max="14740" width="13.42578125" style="24" customWidth="1"/>
    <col min="14741" max="14741" width="2.5703125" style="24" customWidth="1"/>
    <col min="14742" max="14742" width="13.42578125" style="24" customWidth="1"/>
    <col min="14743" max="14989" width="10.5703125" style="24"/>
    <col min="14990" max="14990" width="11.5703125" style="24" customWidth="1"/>
    <col min="14991" max="14991" width="15.42578125" style="24" customWidth="1"/>
    <col min="14992" max="14992" width="12.42578125" style="24" customWidth="1"/>
    <col min="14993" max="14993" width="11.42578125" style="24" customWidth="1"/>
    <col min="14994" max="14994" width="6.5703125" style="24" customWidth="1"/>
    <col min="14995" max="14995" width="4" style="24" customWidth="1"/>
    <col min="14996" max="14996" width="13.42578125" style="24" customWidth="1"/>
    <col min="14997" max="14997" width="2.5703125" style="24" customWidth="1"/>
    <col min="14998" max="14998" width="13.42578125" style="24" customWidth="1"/>
    <col min="14999" max="15245" width="10.5703125" style="24"/>
    <col min="15246" max="15246" width="11.5703125" style="24" customWidth="1"/>
    <col min="15247" max="15247" width="15.42578125" style="24" customWidth="1"/>
    <col min="15248" max="15248" width="12.42578125" style="24" customWidth="1"/>
    <col min="15249" max="15249" width="11.42578125" style="24" customWidth="1"/>
    <col min="15250" max="15250" width="6.5703125" style="24" customWidth="1"/>
    <col min="15251" max="15251" width="4" style="24" customWidth="1"/>
    <col min="15252" max="15252" width="13.42578125" style="24" customWidth="1"/>
    <col min="15253" max="15253" width="2.5703125" style="24" customWidth="1"/>
    <col min="15254" max="15254" width="13.42578125" style="24" customWidth="1"/>
    <col min="15255" max="15501" width="10.5703125" style="24"/>
    <col min="15502" max="15502" width="11.5703125" style="24" customWidth="1"/>
    <col min="15503" max="15503" width="15.42578125" style="24" customWidth="1"/>
    <col min="15504" max="15504" width="12.42578125" style="24" customWidth="1"/>
    <col min="15505" max="15505" width="11.42578125" style="24" customWidth="1"/>
    <col min="15506" max="15506" width="6.5703125" style="24" customWidth="1"/>
    <col min="15507" max="15507" width="4" style="24" customWidth="1"/>
    <col min="15508" max="15508" width="13.42578125" style="24" customWidth="1"/>
    <col min="15509" max="15509" width="2.5703125" style="24" customWidth="1"/>
    <col min="15510" max="15510" width="13.42578125" style="24" customWidth="1"/>
    <col min="15511" max="15757" width="10.5703125" style="24"/>
    <col min="15758" max="15758" width="11.5703125" style="24" customWidth="1"/>
    <col min="15759" max="15759" width="15.42578125" style="24" customWidth="1"/>
    <col min="15760" max="15760" width="12.42578125" style="24" customWidth="1"/>
    <col min="15761" max="15761" width="11.42578125" style="24" customWidth="1"/>
    <col min="15762" max="15762" width="6.5703125" style="24" customWidth="1"/>
    <col min="15763" max="15763" width="4" style="24" customWidth="1"/>
    <col min="15764" max="15764" width="13.42578125" style="24" customWidth="1"/>
    <col min="15765" max="15765" width="2.5703125" style="24" customWidth="1"/>
    <col min="15766" max="15766" width="13.42578125" style="24" customWidth="1"/>
    <col min="15767" max="16013" width="10.5703125" style="24"/>
    <col min="16014" max="16014" width="11.5703125" style="24" customWidth="1"/>
    <col min="16015" max="16015" width="15.42578125" style="24" customWidth="1"/>
    <col min="16016" max="16016" width="12.42578125" style="24" customWidth="1"/>
    <col min="16017" max="16017" width="11.42578125" style="24" customWidth="1"/>
    <col min="16018" max="16018" width="6.5703125" style="24" customWidth="1"/>
    <col min="16019" max="16019" width="4" style="24" customWidth="1"/>
    <col min="16020" max="16020" width="13.42578125" style="24" customWidth="1"/>
    <col min="16021" max="16021" width="2.5703125" style="24" customWidth="1"/>
    <col min="16022" max="16022" width="13.42578125" style="24" customWidth="1"/>
    <col min="16023" max="16384" width="10.5703125" style="24"/>
  </cols>
  <sheetData>
    <row r="1" spans="1:13" ht="20.85" customHeight="1">
      <c r="M1" s="18" t="s">
        <v>131</v>
      </c>
    </row>
    <row r="2" spans="1:13" s="10" customFormat="1" ht="23.25">
      <c r="A2" s="10" t="s">
        <v>74</v>
      </c>
      <c r="D2" s="11"/>
      <c r="E2" s="12"/>
      <c r="F2" s="12"/>
    </row>
    <row r="3" spans="1:13" s="10" customFormat="1" ht="23.25">
      <c r="A3" s="10" t="s">
        <v>60</v>
      </c>
      <c r="D3" s="11"/>
      <c r="E3" s="12"/>
      <c r="F3" s="12"/>
    </row>
    <row r="4" spans="1:13" s="11" customFormat="1" ht="23.25">
      <c r="A4" s="11" t="s">
        <v>211</v>
      </c>
      <c r="G4" s="32"/>
      <c r="H4" s="32"/>
      <c r="I4" s="32"/>
      <c r="J4" s="32"/>
      <c r="K4" s="32"/>
      <c r="L4" s="32"/>
      <c r="M4" s="32"/>
    </row>
    <row r="5" spans="1:13" s="14" customFormat="1" ht="23.25">
      <c r="C5" s="15"/>
      <c r="D5" s="15"/>
      <c r="G5" s="16"/>
      <c r="H5" s="16"/>
      <c r="I5" s="16"/>
      <c r="J5" s="16"/>
      <c r="K5" s="16"/>
      <c r="L5" s="16"/>
      <c r="M5" s="37" t="s">
        <v>132</v>
      </c>
    </row>
    <row r="6" spans="1:13" s="14" customFormat="1" ht="23.25">
      <c r="C6" s="15"/>
      <c r="D6" s="15"/>
      <c r="G6" s="95" t="s">
        <v>76</v>
      </c>
      <c r="H6" s="95"/>
      <c r="I6" s="95"/>
      <c r="J6" s="16"/>
      <c r="K6" s="95" t="s">
        <v>75</v>
      </c>
      <c r="L6" s="95"/>
      <c r="M6" s="95"/>
    </row>
    <row r="7" spans="1:13" s="14" customFormat="1" ht="23.25">
      <c r="C7" s="15"/>
      <c r="D7" s="15"/>
      <c r="E7" s="19" t="s">
        <v>0</v>
      </c>
      <c r="G7" s="19">
        <v>2568</v>
      </c>
      <c r="H7" s="21"/>
      <c r="I7" s="19">
        <v>2567</v>
      </c>
      <c r="J7" s="21"/>
      <c r="K7" s="19">
        <v>2568</v>
      </c>
      <c r="L7" s="21"/>
      <c r="M7" s="19">
        <v>2567</v>
      </c>
    </row>
    <row r="8" spans="1:13" ht="23.25">
      <c r="A8" s="23" t="s">
        <v>61</v>
      </c>
      <c r="D8" s="17"/>
      <c r="E8" s="27"/>
      <c r="F8" s="27"/>
    </row>
    <row r="9" spans="1:13" ht="23.25">
      <c r="A9" s="23" t="s">
        <v>27</v>
      </c>
      <c r="D9" s="17"/>
      <c r="E9" s="27"/>
      <c r="F9" s="27"/>
    </row>
    <row r="10" spans="1:13" ht="23.25">
      <c r="A10" s="24" t="s">
        <v>28</v>
      </c>
      <c r="D10" s="17"/>
      <c r="E10" s="27">
        <v>2</v>
      </c>
      <c r="F10" s="27"/>
      <c r="G10" s="26">
        <v>1668761</v>
      </c>
      <c r="H10" s="26"/>
      <c r="I10" s="26">
        <v>1844785</v>
      </c>
      <c r="J10" s="26"/>
      <c r="K10" s="26">
        <v>367356</v>
      </c>
      <c r="L10" s="26"/>
      <c r="M10" s="26">
        <v>420272</v>
      </c>
    </row>
    <row r="11" spans="1:13" ht="23.25">
      <c r="A11" s="24" t="s">
        <v>151</v>
      </c>
      <c r="D11" s="17"/>
      <c r="E11" s="27">
        <v>2</v>
      </c>
      <c r="F11" s="27"/>
      <c r="G11" s="26">
        <v>0</v>
      </c>
      <c r="H11" s="26"/>
      <c r="I11" s="26">
        <v>0</v>
      </c>
      <c r="J11" s="26"/>
      <c r="K11" s="26">
        <v>118039</v>
      </c>
      <c r="L11" s="26"/>
      <c r="M11" s="26">
        <v>0</v>
      </c>
    </row>
    <row r="12" spans="1:13" ht="23.25">
      <c r="A12" s="30" t="s">
        <v>29</v>
      </c>
      <c r="D12" s="17"/>
      <c r="E12" s="27">
        <v>2</v>
      </c>
      <c r="F12" s="27"/>
      <c r="G12" s="38">
        <v>18565</v>
      </c>
      <c r="H12" s="38"/>
      <c r="I12" s="38">
        <v>16504</v>
      </c>
      <c r="J12" s="38"/>
      <c r="K12" s="38">
        <v>21193</v>
      </c>
      <c r="L12" s="38"/>
      <c r="M12" s="38">
        <v>19231</v>
      </c>
    </row>
    <row r="13" spans="1:13" ht="23.25">
      <c r="A13" s="30" t="s">
        <v>91</v>
      </c>
      <c r="D13" s="17"/>
      <c r="E13" s="27"/>
      <c r="F13" s="27"/>
      <c r="G13" s="39">
        <v>0</v>
      </c>
      <c r="H13" s="26"/>
      <c r="I13" s="39">
        <v>2218</v>
      </c>
      <c r="J13" s="26"/>
      <c r="K13" s="39">
        <v>0</v>
      </c>
      <c r="L13" s="26"/>
      <c r="M13" s="39">
        <v>2122</v>
      </c>
    </row>
    <row r="14" spans="1:13" ht="23.25">
      <c r="A14" s="23" t="s">
        <v>30</v>
      </c>
      <c r="D14" s="17"/>
      <c r="E14" s="27"/>
      <c r="F14" s="27"/>
      <c r="G14" s="39">
        <f>SUM(G10:G13)</f>
        <v>1687326</v>
      </c>
      <c r="H14" s="26"/>
      <c r="I14" s="39">
        <f>SUM(I10:I13)</f>
        <v>1863507</v>
      </c>
      <c r="J14" s="26"/>
      <c r="K14" s="39">
        <f>SUM(K10:K13)</f>
        <v>506588</v>
      </c>
      <c r="L14" s="26"/>
      <c r="M14" s="39">
        <f>SUM(M10:M13)</f>
        <v>441625</v>
      </c>
    </row>
    <row r="15" spans="1:13" ht="23.25">
      <c r="A15" s="23" t="s">
        <v>31</v>
      </c>
      <c r="D15" s="17"/>
      <c r="E15" s="27"/>
      <c r="F15" s="27"/>
      <c r="G15" s="26"/>
      <c r="H15" s="26"/>
      <c r="I15" s="26"/>
      <c r="J15" s="26"/>
      <c r="K15" s="26"/>
      <c r="L15" s="26"/>
      <c r="M15" s="26"/>
    </row>
    <row r="16" spans="1:13" ht="23.25">
      <c r="A16" s="30" t="s">
        <v>32</v>
      </c>
      <c r="D16" s="17"/>
      <c r="E16" s="27">
        <v>2</v>
      </c>
      <c r="F16" s="27"/>
      <c r="G16" s="26">
        <v>1285440</v>
      </c>
      <c r="H16" s="26"/>
      <c r="I16" s="26">
        <v>1436250</v>
      </c>
      <c r="J16" s="26"/>
      <c r="K16" s="26">
        <v>282111</v>
      </c>
      <c r="L16" s="26"/>
      <c r="M16" s="26">
        <v>334768</v>
      </c>
    </row>
    <row r="17" spans="1:13" ht="23.25">
      <c r="A17" s="30" t="s">
        <v>114</v>
      </c>
      <c r="D17" s="17"/>
      <c r="E17" s="27"/>
      <c r="F17" s="27"/>
      <c r="G17" s="26">
        <v>87645</v>
      </c>
      <c r="H17" s="26"/>
      <c r="I17" s="26">
        <v>83744</v>
      </c>
      <c r="J17" s="26"/>
      <c r="K17" s="26">
        <v>14872</v>
      </c>
      <c r="L17" s="26"/>
      <c r="M17" s="26">
        <v>13435</v>
      </c>
    </row>
    <row r="18" spans="1:13" ht="23.25">
      <c r="A18" s="30" t="s">
        <v>33</v>
      </c>
      <c r="D18" s="17"/>
      <c r="E18" s="27">
        <v>2</v>
      </c>
      <c r="F18" s="27"/>
      <c r="G18" s="26">
        <v>141004</v>
      </c>
      <c r="H18" s="26"/>
      <c r="I18" s="26">
        <v>150034</v>
      </c>
      <c r="J18" s="26"/>
      <c r="K18" s="26">
        <v>49209</v>
      </c>
      <c r="L18" s="26"/>
      <c r="M18" s="26">
        <v>50718</v>
      </c>
    </row>
    <row r="19" spans="1:13" ht="23.25">
      <c r="A19" s="30" t="s">
        <v>152</v>
      </c>
      <c r="D19" s="17"/>
      <c r="E19" s="27"/>
      <c r="F19" s="27"/>
      <c r="G19" s="26">
        <v>16687</v>
      </c>
      <c r="H19" s="26"/>
      <c r="I19" s="26">
        <v>0</v>
      </c>
      <c r="J19" s="26"/>
      <c r="K19" s="26">
        <v>17841</v>
      </c>
      <c r="L19" s="26"/>
      <c r="M19" s="26">
        <v>0</v>
      </c>
    </row>
    <row r="20" spans="1:13" ht="23.25">
      <c r="A20" s="23" t="s">
        <v>34</v>
      </c>
      <c r="D20" s="17"/>
      <c r="E20" s="27"/>
      <c r="F20" s="27"/>
      <c r="G20" s="40">
        <f>SUM(G16:G19)</f>
        <v>1530776</v>
      </c>
      <c r="H20" s="26"/>
      <c r="I20" s="40">
        <f>SUM(I16:I19)</f>
        <v>1670028</v>
      </c>
      <c r="J20" s="26"/>
      <c r="K20" s="40">
        <f>SUM(K16:K19)</f>
        <v>364033</v>
      </c>
      <c r="L20" s="26"/>
      <c r="M20" s="40">
        <f>SUM(M16:M19)</f>
        <v>398921</v>
      </c>
    </row>
    <row r="21" spans="1:13" ht="23.25">
      <c r="A21" s="23" t="s">
        <v>168</v>
      </c>
      <c r="D21" s="17"/>
      <c r="E21" s="27"/>
      <c r="F21" s="27"/>
      <c r="G21" s="26">
        <f>G14-G20</f>
        <v>156550</v>
      </c>
      <c r="H21" s="26"/>
      <c r="I21" s="26">
        <f>I14-I20</f>
        <v>193479</v>
      </c>
      <c r="J21" s="26"/>
      <c r="K21" s="26">
        <f>K14-K20</f>
        <v>142555</v>
      </c>
      <c r="L21" s="26"/>
      <c r="M21" s="26">
        <f>M14-M20</f>
        <v>42704</v>
      </c>
    </row>
    <row r="22" spans="1:13" ht="23.25">
      <c r="A22" s="24" t="s">
        <v>125</v>
      </c>
      <c r="D22" s="17"/>
      <c r="E22" s="27"/>
      <c r="F22" s="27"/>
      <c r="G22" s="39">
        <v>-44742</v>
      </c>
      <c r="H22" s="26"/>
      <c r="I22" s="39">
        <v>-49914</v>
      </c>
      <c r="J22" s="26"/>
      <c r="K22" s="39">
        <v>-24072</v>
      </c>
      <c r="L22" s="26"/>
      <c r="M22" s="39">
        <v>-25495</v>
      </c>
    </row>
    <row r="23" spans="1:13" ht="23.25">
      <c r="A23" s="23" t="s">
        <v>68</v>
      </c>
      <c r="D23" s="17"/>
      <c r="E23" s="27"/>
      <c r="F23" s="27"/>
      <c r="G23" s="26">
        <f>SUM(G21:G22)</f>
        <v>111808</v>
      </c>
      <c r="H23" s="26"/>
      <c r="I23" s="26">
        <f>SUM(I21:I22)</f>
        <v>143565</v>
      </c>
      <c r="J23" s="26"/>
      <c r="K23" s="26">
        <f>SUM(K21:K22)</f>
        <v>118483</v>
      </c>
      <c r="L23" s="26"/>
      <c r="M23" s="26">
        <f>SUM(M21:M22)</f>
        <v>17209</v>
      </c>
    </row>
    <row r="24" spans="1:13" ht="23.25">
      <c r="A24" s="28" t="s">
        <v>221</v>
      </c>
      <c r="D24" s="17"/>
      <c r="E24" s="27">
        <v>8</v>
      </c>
      <c r="F24" s="27"/>
      <c r="G24" s="39">
        <v>-18350</v>
      </c>
      <c r="H24" s="26"/>
      <c r="I24" s="39">
        <v>-21856</v>
      </c>
      <c r="J24" s="26"/>
      <c r="K24" s="39">
        <v>1190</v>
      </c>
      <c r="L24" s="26"/>
      <c r="M24" s="39">
        <v>-1631</v>
      </c>
    </row>
    <row r="25" spans="1:13" ht="23.25">
      <c r="A25" s="31" t="s">
        <v>133</v>
      </c>
      <c r="D25" s="17"/>
      <c r="E25" s="27"/>
      <c r="F25" s="27"/>
      <c r="G25" s="40">
        <f>SUM(G23:G24)</f>
        <v>93458</v>
      </c>
      <c r="H25" s="26"/>
      <c r="I25" s="40">
        <f>SUM(I23:I24)</f>
        <v>121709</v>
      </c>
      <c r="J25" s="26"/>
      <c r="K25" s="40">
        <f>SUM(K23:K24)</f>
        <v>119673</v>
      </c>
      <c r="L25" s="26"/>
      <c r="M25" s="40">
        <f>SUM(M23:M24)</f>
        <v>15578</v>
      </c>
    </row>
    <row r="26" spans="1:13" ht="23.25">
      <c r="A26" s="31"/>
      <c r="D26" s="17"/>
      <c r="E26" s="27"/>
      <c r="F26" s="27"/>
      <c r="G26" s="26"/>
      <c r="H26" s="26"/>
      <c r="I26" s="26"/>
      <c r="J26" s="26"/>
      <c r="K26" s="26"/>
      <c r="L26" s="26"/>
      <c r="M26" s="26"/>
    </row>
    <row r="27" spans="1:13" ht="23.25">
      <c r="A27" s="10" t="s">
        <v>62</v>
      </c>
      <c r="D27" s="17"/>
      <c r="E27" s="27"/>
      <c r="F27" s="27"/>
      <c r="G27" s="26"/>
      <c r="H27" s="26"/>
      <c r="I27" s="26"/>
      <c r="J27" s="26"/>
      <c r="K27" s="26"/>
      <c r="L27" s="26"/>
      <c r="M27" s="26"/>
    </row>
    <row r="28" spans="1:13" ht="23.25">
      <c r="A28" s="41" t="s">
        <v>85</v>
      </c>
      <c r="D28" s="17"/>
      <c r="E28" s="27"/>
      <c r="F28" s="27"/>
      <c r="G28" s="26"/>
      <c r="H28" s="26"/>
      <c r="I28" s="26"/>
      <c r="J28" s="26"/>
      <c r="K28" s="26"/>
      <c r="L28" s="26"/>
      <c r="M28" s="26"/>
    </row>
    <row r="29" spans="1:13" ht="23.25">
      <c r="A29" s="30" t="s">
        <v>87</v>
      </c>
      <c r="D29" s="17"/>
      <c r="E29" s="27"/>
      <c r="F29" s="27"/>
      <c r="G29" s="26"/>
      <c r="H29" s="26"/>
      <c r="I29" s="26"/>
      <c r="J29" s="26"/>
      <c r="K29" s="26"/>
      <c r="L29" s="26"/>
      <c r="M29" s="26"/>
    </row>
    <row r="30" spans="1:13" ht="23.25">
      <c r="A30" s="30" t="s">
        <v>86</v>
      </c>
      <c r="D30" s="17"/>
      <c r="E30" s="27"/>
      <c r="F30" s="27"/>
      <c r="G30" s="39">
        <v>-105068</v>
      </c>
      <c r="H30" s="26"/>
      <c r="I30" s="39">
        <v>38244</v>
      </c>
      <c r="J30" s="26"/>
      <c r="K30" s="39">
        <v>0</v>
      </c>
      <c r="L30" s="26"/>
      <c r="M30" s="39">
        <v>0</v>
      </c>
    </row>
    <row r="31" spans="1:13" ht="23.25">
      <c r="A31" s="30" t="s">
        <v>88</v>
      </c>
      <c r="D31" s="17"/>
      <c r="E31" s="27"/>
      <c r="F31" s="27"/>
      <c r="G31" s="26"/>
      <c r="H31" s="26"/>
      <c r="I31" s="26"/>
      <c r="J31" s="26"/>
      <c r="K31" s="26"/>
      <c r="L31" s="26"/>
      <c r="M31" s="26"/>
    </row>
    <row r="32" spans="1:13" ht="23.25">
      <c r="A32" s="30" t="s">
        <v>73</v>
      </c>
      <c r="D32" s="17"/>
      <c r="E32" s="27"/>
      <c r="F32" s="27"/>
      <c r="G32" s="39">
        <f>SUM(G29:G30)</f>
        <v>-105068</v>
      </c>
      <c r="H32" s="26"/>
      <c r="I32" s="39">
        <f>SUM(I29:I30)</f>
        <v>38244</v>
      </c>
      <c r="J32" s="26"/>
      <c r="K32" s="39">
        <f>SUM(K29:K30)</f>
        <v>0</v>
      </c>
      <c r="L32" s="26"/>
      <c r="M32" s="39">
        <f>SUM(M29:M30)</f>
        <v>0</v>
      </c>
    </row>
    <row r="33" spans="1:13" ht="23.25">
      <c r="A33" s="41" t="s">
        <v>72</v>
      </c>
      <c r="D33" s="17"/>
      <c r="E33" s="27"/>
      <c r="F33" s="27"/>
      <c r="G33" s="26"/>
      <c r="H33" s="26"/>
      <c r="I33" s="26"/>
      <c r="J33" s="26"/>
      <c r="K33" s="26"/>
      <c r="L33" s="26"/>
      <c r="M33" s="26"/>
    </row>
    <row r="34" spans="1:13" ht="23.25">
      <c r="A34" s="42" t="s">
        <v>191</v>
      </c>
      <c r="B34" s="43"/>
      <c r="C34" s="43"/>
      <c r="D34" s="44"/>
      <c r="E34" s="45"/>
      <c r="F34" s="45"/>
      <c r="G34" s="46">
        <v>19</v>
      </c>
      <c r="H34" s="26"/>
      <c r="I34" s="26">
        <v>0</v>
      </c>
      <c r="J34" s="26"/>
      <c r="K34" s="26">
        <v>0</v>
      </c>
      <c r="L34" s="26"/>
      <c r="M34" s="26">
        <v>0</v>
      </c>
    </row>
    <row r="35" spans="1:13" ht="23.25">
      <c r="A35" s="30" t="s">
        <v>190</v>
      </c>
      <c r="D35" s="17"/>
      <c r="E35" s="27"/>
      <c r="F35" s="27"/>
      <c r="G35" s="39">
        <v>-5</v>
      </c>
      <c r="H35" s="26"/>
      <c r="I35" s="39">
        <v>0</v>
      </c>
      <c r="J35" s="26"/>
      <c r="K35" s="39">
        <v>0</v>
      </c>
      <c r="L35" s="26"/>
      <c r="M35" s="39">
        <v>0</v>
      </c>
    </row>
    <row r="36" spans="1:13" ht="23.25">
      <c r="A36" s="30" t="s">
        <v>72</v>
      </c>
      <c r="D36" s="17"/>
      <c r="E36" s="27"/>
      <c r="F36" s="27"/>
      <c r="G36" s="26"/>
      <c r="H36" s="26"/>
      <c r="I36" s="26"/>
      <c r="J36" s="26"/>
      <c r="K36" s="26"/>
      <c r="L36" s="26"/>
      <c r="M36" s="26"/>
    </row>
    <row r="37" spans="1:13" ht="23.25">
      <c r="A37" s="30" t="s">
        <v>73</v>
      </c>
      <c r="D37" s="17"/>
      <c r="E37" s="27"/>
      <c r="F37" s="27"/>
      <c r="G37" s="39">
        <f>SUM(G34:G35)</f>
        <v>14</v>
      </c>
      <c r="H37" s="26"/>
      <c r="I37" s="39">
        <f>SUM(I34:I35)</f>
        <v>0</v>
      </c>
      <c r="J37" s="26"/>
      <c r="K37" s="39">
        <f>SUM(K34:K35)</f>
        <v>0</v>
      </c>
      <c r="L37" s="26"/>
      <c r="M37" s="39">
        <f>SUM(M34:M35)</f>
        <v>0</v>
      </c>
    </row>
    <row r="38" spans="1:13" ht="23.25">
      <c r="A38" s="10" t="s">
        <v>134</v>
      </c>
      <c r="D38" s="17"/>
      <c r="E38" s="27"/>
      <c r="F38" s="27"/>
      <c r="G38" s="39">
        <f>SUM(G32,G37)</f>
        <v>-105054</v>
      </c>
      <c r="H38" s="26"/>
      <c r="I38" s="39">
        <f>SUM(I32,I37)</f>
        <v>38244</v>
      </c>
      <c r="J38" s="26"/>
      <c r="K38" s="39">
        <f>SUM(K32,K37)</f>
        <v>0</v>
      </c>
      <c r="L38" s="26"/>
      <c r="M38" s="39">
        <f>SUM(M32,M37)</f>
        <v>0</v>
      </c>
    </row>
    <row r="39" spans="1:13" ht="24" thickBot="1">
      <c r="A39" s="31" t="s">
        <v>135</v>
      </c>
      <c r="D39" s="17"/>
      <c r="E39" s="27"/>
      <c r="F39" s="27"/>
      <c r="G39" s="47">
        <f>SUM(G25,G38)</f>
        <v>-11596</v>
      </c>
      <c r="H39" s="26"/>
      <c r="I39" s="47">
        <f>SUM(I25,I38)</f>
        <v>159953</v>
      </c>
      <c r="J39" s="26"/>
      <c r="K39" s="47">
        <f>SUM(K25,K38)</f>
        <v>119673</v>
      </c>
      <c r="L39" s="26"/>
      <c r="M39" s="47">
        <f>SUM(M25,M38)</f>
        <v>15578</v>
      </c>
    </row>
    <row r="40" spans="1:13" ht="24" thickTop="1">
      <c r="A40" s="31"/>
      <c r="D40" s="17"/>
      <c r="E40" s="27"/>
      <c r="F40" s="27"/>
      <c r="G40" s="26"/>
      <c r="H40" s="26"/>
      <c r="I40" s="26"/>
      <c r="J40" s="26"/>
      <c r="K40" s="26" t="s">
        <v>130</v>
      </c>
      <c r="L40" s="26"/>
      <c r="M40" s="26"/>
    </row>
    <row r="41" spans="1:13" ht="23.25">
      <c r="A41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D41" s="17"/>
      <c r="E41" s="27"/>
      <c r="F41" s="27"/>
    </row>
    <row r="42" spans="1:13" ht="23.25">
      <c r="D42" s="17"/>
      <c r="E42" s="27"/>
      <c r="F42" s="27"/>
      <c r="M42" s="18" t="s">
        <v>131</v>
      </c>
    </row>
    <row r="43" spans="1:13" s="10" customFormat="1" ht="23.25">
      <c r="A43" s="10" t="s">
        <v>74</v>
      </c>
      <c r="D43" s="11"/>
      <c r="E43" s="12"/>
      <c r="F43" s="12"/>
    </row>
    <row r="44" spans="1:13" s="10" customFormat="1" ht="23.25">
      <c r="A44" s="10" t="s">
        <v>98</v>
      </c>
      <c r="D44" s="11"/>
      <c r="E44" s="12"/>
      <c r="F44" s="12"/>
    </row>
    <row r="45" spans="1:13" s="11" customFormat="1" ht="23.25">
      <c r="A45" s="11" t="str">
        <f>A4</f>
        <v>สำหรับงวดสามเดือนสิ้นสุดวันที่ 30 มิถุนายน 2568</v>
      </c>
      <c r="G45" s="32"/>
      <c r="H45" s="32"/>
      <c r="I45" s="32"/>
      <c r="J45" s="32"/>
      <c r="K45" s="32"/>
      <c r="L45" s="32"/>
      <c r="M45" s="32"/>
    </row>
    <row r="46" spans="1:13" s="14" customFormat="1" ht="23.25">
      <c r="C46" s="15"/>
      <c r="D46" s="15"/>
      <c r="G46" s="16"/>
      <c r="H46" s="16"/>
      <c r="I46" s="16"/>
      <c r="J46" s="16"/>
      <c r="K46" s="16"/>
      <c r="L46" s="16"/>
      <c r="M46" s="37" t="s">
        <v>132</v>
      </c>
    </row>
    <row r="47" spans="1:13" s="14" customFormat="1" ht="23.25">
      <c r="C47" s="15"/>
      <c r="D47" s="15"/>
      <c r="G47" s="95" t="s">
        <v>76</v>
      </c>
      <c r="H47" s="95"/>
      <c r="I47" s="95"/>
      <c r="J47" s="16"/>
      <c r="K47" s="95" t="s">
        <v>75</v>
      </c>
      <c r="L47" s="95"/>
      <c r="M47" s="95"/>
    </row>
    <row r="48" spans="1:13" s="14" customFormat="1" ht="23.25">
      <c r="C48" s="15"/>
      <c r="D48" s="15"/>
      <c r="E48" s="27"/>
      <c r="G48" s="19">
        <f>G7</f>
        <v>2568</v>
      </c>
      <c r="H48" s="21"/>
      <c r="I48" s="19">
        <f>I7</f>
        <v>2567</v>
      </c>
      <c r="J48" s="21"/>
      <c r="K48" s="19">
        <f>K7</f>
        <v>2568</v>
      </c>
      <c r="L48" s="21"/>
      <c r="M48" s="19">
        <f>M7</f>
        <v>2567</v>
      </c>
    </row>
    <row r="49" spans="1:13" ht="20.85" customHeight="1">
      <c r="A49" s="23" t="s">
        <v>161</v>
      </c>
      <c r="D49" s="17"/>
      <c r="E49" s="27"/>
      <c r="F49" s="27"/>
    </row>
    <row r="50" spans="1:13" ht="20.85" customHeight="1" thickBot="1">
      <c r="A50" s="24" t="s">
        <v>99</v>
      </c>
      <c r="D50" s="17"/>
      <c r="E50" s="27"/>
      <c r="F50" s="27"/>
      <c r="G50" s="48">
        <v>88349</v>
      </c>
      <c r="I50" s="48">
        <v>108706</v>
      </c>
      <c r="K50" s="47">
        <f>SUM(K25)</f>
        <v>119673</v>
      </c>
      <c r="M50" s="47">
        <f>SUM(M25)</f>
        <v>15578</v>
      </c>
    </row>
    <row r="51" spans="1:13" ht="20.85" customHeight="1" thickTop="1">
      <c r="A51" s="24" t="s">
        <v>100</v>
      </c>
      <c r="D51" s="17"/>
      <c r="E51" s="27"/>
      <c r="F51" s="27"/>
      <c r="G51" s="26">
        <v>5109</v>
      </c>
      <c r="H51" s="26"/>
      <c r="I51" s="26">
        <v>13003</v>
      </c>
      <c r="J51" s="26"/>
      <c r="K51" s="26"/>
      <c r="L51" s="26"/>
      <c r="M51" s="26"/>
    </row>
    <row r="52" spans="1:13" ht="20.85" customHeight="1" thickBot="1">
      <c r="D52" s="17"/>
      <c r="E52" s="27"/>
      <c r="F52" s="27"/>
      <c r="G52" s="49">
        <f>SUM(G50:G51)</f>
        <v>93458</v>
      </c>
      <c r="H52" s="26"/>
      <c r="I52" s="49">
        <f>SUM(I50:I51)</f>
        <v>121709</v>
      </c>
      <c r="J52" s="26"/>
      <c r="K52" s="26"/>
      <c r="L52" s="26"/>
      <c r="M52" s="26"/>
    </row>
    <row r="53" spans="1:13" ht="20.85" customHeight="1" thickTop="1">
      <c r="A53" s="30"/>
      <c r="D53" s="17"/>
      <c r="E53" s="27"/>
      <c r="F53" s="27"/>
      <c r="G53" s="38">
        <f>G52-G25</f>
        <v>0</v>
      </c>
      <c r="H53" s="38"/>
      <c r="I53" s="38"/>
      <c r="J53" s="38"/>
      <c r="K53" s="38"/>
      <c r="L53" s="38"/>
      <c r="M53" s="38"/>
    </row>
    <row r="54" spans="1:13" ht="20.85" customHeight="1">
      <c r="A54" s="23" t="s">
        <v>101</v>
      </c>
      <c r="D54" s="17"/>
      <c r="E54" s="27"/>
      <c r="F54" s="27"/>
      <c r="G54" s="38"/>
      <c r="H54" s="38"/>
      <c r="I54" s="38"/>
      <c r="J54" s="38"/>
      <c r="K54" s="38"/>
      <c r="L54" s="38"/>
      <c r="M54" s="38"/>
    </row>
    <row r="55" spans="1:13" ht="20.85" customHeight="1" thickBot="1">
      <c r="A55" s="24" t="s">
        <v>99</v>
      </c>
      <c r="D55" s="17"/>
      <c r="E55" s="27"/>
      <c r="F55" s="27"/>
      <c r="G55" s="26">
        <v>-13204</v>
      </c>
      <c r="I55" s="26">
        <v>142676</v>
      </c>
      <c r="K55" s="47">
        <f>SUM(K39)</f>
        <v>119673</v>
      </c>
      <c r="M55" s="47">
        <f>SUM(M39)</f>
        <v>15578</v>
      </c>
    </row>
    <row r="56" spans="1:13" ht="20.85" customHeight="1" thickTop="1">
      <c r="A56" s="24" t="s">
        <v>100</v>
      </c>
      <c r="D56" s="17"/>
      <c r="E56" s="27"/>
      <c r="F56" s="27"/>
      <c r="G56" s="26">
        <v>1608</v>
      </c>
      <c r="H56" s="26"/>
      <c r="I56" s="26">
        <v>17277</v>
      </c>
      <c r="J56" s="26"/>
      <c r="K56" s="26"/>
      <c r="L56" s="26"/>
      <c r="M56" s="26"/>
    </row>
    <row r="57" spans="1:13" ht="20.85" customHeight="1" thickBot="1">
      <c r="A57" s="30"/>
      <c r="D57" s="17"/>
      <c r="E57" s="27"/>
      <c r="F57" s="27"/>
      <c r="G57" s="49">
        <f>SUM(G55:G56)</f>
        <v>-11596</v>
      </c>
      <c r="H57" s="26"/>
      <c r="I57" s="49">
        <f>SUM(I55:I56)</f>
        <v>159953</v>
      </c>
      <c r="J57" s="26"/>
      <c r="K57" s="26"/>
      <c r="L57" s="26"/>
      <c r="M57" s="26"/>
    </row>
    <row r="58" spans="1:13" ht="20.85" customHeight="1" thickTop="1">
      <c r="A58" s="30"/>
      <c r="D58" s="17"/>
      <c r="E58" s="27"/>
      <c r="F58" s="27"/>
      <c r="G58" s="26">
        <f>G57-G39</f>
        <v>0</v>
      </c>
      <c r="H58" s="26"/>
      <c r="I58" s="26"/>
      <c r="J58" s="26"/>
      <c r="K58" s="26"/>
      <c r="L58" s="26"/>
      <c r="M58" s="26"/>
    </row>
    <row r="59" spans="1:13" ht="20.85" customHeight="1">
      <c r="A59" s="30"/>
      <c r="D59" s="17"/>
      <c r="E59" s="27"/>
      <c r="F59" s="27"/>
      <c r="G59" s="26"/>
      <c r="H59" s="26"/>
      <c r="I59" s="26"/>
      <c r="J59" s="26"/>
      <c r="K59" s="26"/>
      <c r="L59" s="26"/>
      <c r="M59" s="37" t="s">
        <v>167</v>
      </c>
    </row>
    <row r="60" spans="1:13" ht="20.85" customHeight="1">
      <c r="A60" s="10" t="s">
        <v>162</v>
      </c>
      <c r="D60" s="17"/>
      <c r="E60" s="27"/>
      <c r="F60" s="27"/>
      <c r="G60" s="26"/>
      <c r="H60" s="26"/>
      <c r="I60" s="26"/>
      <c r="J60" s="26"/>
      <c r="K60" s="26"/>
      <c r="L60" s="26"/>
      <c r="M60" s="26"/>
    </row>
    <row r="61" spans="1:13" ht="20.85" customHeight="1">
      <c r="A61" s="30" t="s">
        <v>164</v>
      </c>
      <c r="D61" s="17"/>
      <c r="E61" s="27"/>
      <c r="F61" s="27"/>
    </row>
    <row r="62" spans="1:13" ht="20.85" customHeight="1" thickBot="1">
      <c r="A62" s="28" t="s">
        <v>163</v>
      </c>
      <c r="D62" s="17"/>
      <c r="E62" s="27"/>
      <c r="F62" s="27"/>
      <c r="G62" s="50">
        <f>G50/bs!G84</f>
        <v>0.27055274843056193</v>
      </c>
      <c r="H62" s="26"/>
      <c r="I62" s="50">
        <f>I50/bs!I84</f>
        <v>0.3328923595161537</v>
      </c>
      <c r="J62" s="26"/>
      <c r="K62" s="50">
        <f>K50/bs!K84</f>
        <v>0.36647680293982543</v>
      </c>
      <c r="L62" s="26"/>
      <c r="M62" s="50">
        <f>M50/bs!M84</f>
        <v>4.770479252794365E-2</v>
      </c>
    </row>
    <row r="63" spans="1:13" ht="20.85" customHeight="1" thickTop="1">
      <c r="A63" s="28"/>
      <c r="D63" s="17"/>
      <c r="E63" s="27"/>
      <c r="F63" s="27"/>
      <c r="K63" s="51"/>
      <c r="M63" s="51"/>
    </row>
    <row r="64" spans="1:13" ht="20.85" customHeight="1">
      <c r="A64" s="28"/>
      <c r="D64" s="17"/>
      <c r="E64" s="27"/>
      <c r="F64" s="27"/>
      <c r="K64" s="51"/>
    </row>
    <row r="65" spans="1:13" ht="20.85" customHeight="1">
      <c r="A65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D65" s="17"/>
      <c r="E65" s="27"/>
      <c r="F65" s="27"/>
    </row>
    <row r="66" spans="1:13" ht="20.85" customHeight="1">
      <c r="M66" s="18" t="s">
        <v>131</v>
      </c>
    </row>
    <row r="67" spans="1:13" s="10" customFormat="1" ht="23.25">
      <c r="A67" s="10" t="s">
        <v>74</v>
      </c>
      <c r="D67" s="11"/>
      <c r="E67" s="12"/>
      <c r="F67" s="12"/>
    </row>
    <row r="68" spans="1:13" s="10" customFormat="1" ht="23.25">
      <c r="A68" s="10" t="s">
        <v>60</v>
      </c>
      <c r="D68" s="11"/>
      <c r="E68" s="12"/>
      <c r="F68" s="12"/>
    </row>
    <row r="69" spans="1:13" s="11" customFormat="1" ht="23.25">
      <c r="A69" s="11" t="s">
        <v>214</v>
      </c>
      <c r="G69" s="32"/>
      <c r="H69" s="32"/>
      <c r="I69" s="32"/>
      <c r="J69" s="32"/>
      <c r="K69" s="32"/>
      <c r="L69" s="32"/>
      <c r="M69" s="32"/>
    </row>
    <row r="70" spans="1:13" s="14" customFormat="1" ht="23.25">
      <c r="C70" s="15"/>
      <c r="D70" s="15"/>
      <c r="G70" s="16"/>
      <c r="H70" s="16"/>
      <c r="I70" s="16"/>
      <c r="J70" s="16"/>
      <c r="K70" s="16"/>
      <c r="L70" s="16"/>
      <c r="M70" s="37" t="s">
        <v>132</v>
      </c>
    </row>
    <row r="71" spans="1:13" s="14" customFormat="1" ht="23.25">
      <c r="C71" s="15"/>
      <c r="D71" s="15"/>
      <c r="G71" s="95" t="s">
        <v>76</v>
      </c>
      <c r="H71" s="95"/>
      <c r="I71" s="95"/>
      <c r="J71" s="16"/>
      <c r="K71" s="95" t="s">
        <v>75</v>
      </c>
      <c r="L71" s="95"/>
      <c r="M71" s="95"/>
    </row>
    <row r="72" spans="1:13" s="14" customFormat="1" ht="23.25">
      <c r="C72" s="15"/>
      <c r="D72" s="15"/>
      <c r="E72" s="19" t="s">
        <v>0</v>
      </c>
      <c r="G72" s="19">
        <v>2568</v>
      </c>
      <c r="H72" s="21"/>
      <c r="I72" s="19">
        <v>2567</v>
      </c>
      <c r="J72" s="21"/>
      <c r="K72" s="19">
        <v>2568</v>
      </c>
      <c r="L72" s="21"/>
      <c r="M72" s="19">
        <v>2567</v>
      </c>
    </row>
    <row r="73" spans="1:13" ht="23.25">
      <c r="A73" s="23" t="s">
        <v>61</v>
      </c>
      <c r="D73" s="17"/>
      <c r="E73" s="27"/>
      <c r="F73" s="27"/>
    </row>
    <row r="74" spans="1:13" ht="23.25">
      <c r="A74" s="23" t="s">
        <v>27</v>
      </c>
      <c r="D74" s="17"/>
      <c r="E74" s="27"/>
      <c r="F74" s="27"/>
    </row>
    <row r="75" spans="1:13" ht="23.25">
      <c r="A75" s="24" t="s">
        <v>28</v>
      </c>
      <c r="D75" s="17"/>
      <c r="E75" s="27">
        <v>2</v>
      </c>
      <c r="F75" s="27"/>
      <c r="G75" s="26">
        <v>3488689</v>
      </c>
      <c r="H75" s="26"/>
      <c r="I75" s="26">
        <v>3686661</v>
      </c>
      <c r="J75" s="26"/>
      <c r="K75" s="26">
        <v>778348</v>
      </c>
      <c r="L75" s="26"/>
      <c r="M75" s="26">
        <v>868293</v>
      </c>
    </row>
    <row r="76" spans="1:13" ht="23.25">
      <c r="A76" s="24" t="s">
        <v>151</v>
      </c>
      <c r="D76" s="17"/>
      <c r="E76" s="27">
        <v>2</v>
      </c>
      <c r="F76" s="27"/>
      <c r="G76" s="26">
        <v>0</v>
      </c>
      <c r="H76" s="26"/>
      <c r="I76" s="26">
        <v>0</v>
      </c>
      <c r="J76" s="26"/>
      <c r="K76" s="26">
        <v>219724</v>
      </c>
      <c r="L76" s="26"/>
      <c r="M76" s="26">
        <v>0</v>
      </c>
    </row>
    <row r="77" spans="1:13" ht="23.25">
      <c r="A77" s="30" t="s">
        <v>29</v>
      </c>
      <c r="D77" s="17"/>
      <c r="E77" s="27">
        <v>2</v>
      </c>
      <c r="F77" s="27"/>
      <c r="G77" s="38">
        <v>34758</v>
      </c>
      <c r="H77" s="38"/>
      <c r="I77" s="38">
        <v>34367</v>
      </c>
      <c r="J77" s="38"/>
      <c r="K77" s="38">
        <v>43825</v>
      </c>
      <c r="L77" s="38"/>
      <c r="M77" s="38">
        <v>32409</v>
      </c>
    </row>
    <row r="78" spans="1:13" ht="23.25">
      <c r="A78" s="30" t="s">
        <v>91</v>
      </c>
      <c r="D78" s="17"/>
      <c r="E78" s="27"/>
      <c r="F78" s="27"/>
      <c r="G78" s="39">
        <v>0</v>
      </c>
      <c r="H78" s="26"/>
      <c r="I78" s="39">
        <v>5801</v>
      </c>
      <c r="J78" s="26"/>
      <c r="K78" s="39">
        <v>0</v>
      </c>
      <c r="L78" s="26"/>
      <c r="M78" s="39">
        <v>6228</v>
      </c>
    </row>
    <row r="79" spans="1:13" ht="23.25">
      <c r="A79" s="23" t="s">
        <v>30</v>
      </c>
      <c r="D79" s="17"/>
      <c r="E79" s="27"/>
      <c r="F79" s="27"/>
      <c r="G79" s="39">
        <f>SUM(G75:G78)</f>
        <v>3523447</v>
      </c>
      <c r="H79" s="26"/>
      <c r="I79" s="39">
        <f>SUM(I75:I78)</f>
        <v>3726829</v>
      </c>
      <c r="J79" s="26"/>
      <c r="K79" s="39">
        <f>SUM(K75:K78)</f>
        <v>1041897</v>
      </c>
      <c r="L79" s="26"/>
      <c r="M79" s="39">
        <f>SUM(M75:M78)</f>
        <v>906930</v>
      </c>
    </row>
    <row r="80" spans="1:13" ht="23.25">
      <c r="A80" s="23" t="s">
        <v>31</v>
      </c>
      <c r="D80" s="17"/>
      <c r="E80" s="27"/>
      <c r="F80" s="27"/>
      <c r="G80" s="26"/>
      <c r="H80" s="26"/>
      <c r="I80" s="26"/>
      <c r="J80" s="26"/>
      <c r="K80" s="26"/>
      <c r="L80" s="26"/>
      <c r="M80" s="26"/>
    </row>
    <row r="81" spans="1:13" ht="23.25">
      <c r="A81" s="30" t="s">
        <v>32</v>
      </c>
      <c r="D81" s="17"/>
      <c r="E81" s="27">
        <v>2</v>
      </c>
      <c r="F81" s="27"/>
      <c r="G81" s="26">
        <v>2679630</v>
      </c>
      <c r="H81" s="26"/>
      <c r="I81" s="26">
        <v>2855243</v>
      </c>
      <c r="J81" s="26"/>
      <c r="K81" s="26">
        <v>597317</v>
      </c>
      <c r="L81" s="26"/>
      <c r="M81" s="26">
        <v>687052</v>
      </c>
    </row>
    <row r="82" spans="1:13" ht="23.25">
      <c r="A82" s="30" t="s">
        <v>114</v>
      </c>
      <c r="D82" s="17"/>
      <c r="E82" s="27"/>
      <c r="F82" s="27"/>
      <c r="G82" s="26">
        <v>177671</v>
      </c>
      <c r="H82" s="26"/>
      <c r="I82" s="26">
        <v>170190</v>
      </c>
      <c r="J82" s="26"/>
      <c r="K82" s="26">
        <v>28955</v>
      </c>
      <c r="L82" s="26"/>
      <c r="M82" s="26">
        <v>26227</v>
      </c>
    </row>
    <row r="83" spans="1:13" ht="23.25">
      <c r="A83" s="30" t="s">
        <v>33</v>
      </c>
      <c r="D83" s="17"/>
      <c r="E83" s="27">
        <v>2</v>
      </c>
      <c r="F83" s="27"/>
      <c r="G83" s="26">
        <v>284063</v>
      </c>
      <c r="H83" s="26"/>
      <c r="I83" s="26">
        <v>283833</v>
      </c>
      <c r="J83" s="26"/>
      <c r="K83" s="26">
        <v>97993</v>
      </c>
      <c r="L83" s="26"/>
      <c r="M83" s="26">
        <v>95718</v>
      </c>
    </row>
    <row r="84" spans="1:13" ht="23.25">
      <c r="A84" s="30" t="s">
        <v>152</v>
      </c>
      <c r="D84" s="17"/>
      <c r="E84" s="27"/>
      <c r="F84" s="27"/>
      <c r="G84" s="26">
        <v>16215</v>
      </c>
      <c r="H84" s="26"/>
      <c r="I84" s="26">
        <v>0</v>
      </c>
      <c r="J84" s="26"/>
      <c r="K84" s="26">
        <v>18201</v>
      </c>
      <c r="L84" s="26"/>
      <c r="M84" s="26">
        <v>0</v>
      </c>
    </row>
    <row r="85" spans="1:13" ht="23.25">
      <c r="A85" s="23" t="s">
        <v>34</v>
      </c>
      <c r="D85" s="17"/>
      <c r="E85" s="27"/>
      <c r="F85" s="27"/>
      <c r="G85" s="40">
        <f>SUM(G81:G84)</f>
        <v>3157579</v>
      </c>
      <c r="H85" s="26"/>
      <c r="I85" s="40">
        <f>SUM(I81:I84)</f>
        <v>3309266</v>
      </c>
      <c r="J85" s="26"/>
      <c r="K85" s="40">
        <f>SUM(K81:K84)</f>
        <v>742466</v>
      </c>
      <c r="L85" s="26"/>
      <c r="M85" s="40">
        <f>SUM(M81:M84)</f>
        <v>808997</v>
      </c>
    </row>
    <row r="86" spans="1:13" ht="23.25">
      <c r="A86" s="23" t="s">
        <v>168</v>
      </c>
      <c r="D86" s="17"/>
      <c r="E86" s="27"/>
      <c r="F86" s="27"/>
      <c r="G86" s="26">
        <f>G79-G85</f>
        <v>365868</v>
      </c>
      <c r="H86" s="26"/>
      <c r="I86" s="26">
        <f>I79-I85</f>
        <v>417563</v>
      </c>
      <c r="J86" s="26"/>
      <c r="K86" s="26">
        <f>K79-K85</f>
        <v>299431</v>
      </c>
      <c r="L86" s="26"/>
      <c r="M86" s="26">
        <f>M79-M85</f>
        <v>97933</v>
      </c>
    </row>
    <row r="87" spans="1:13" ht="23.25">
      <c r="A87" s="24" t="s">
        <v>125</v>
      </c>
      <c r="D87" s="17"/>
      <c r="E87" s="27"/>
      <c r="F87" s="27"/>
      <c r="G87" s="39">
        <v>-90374</v>
      </c>
      <c r="H87" s="26"/>
      <c r="I87" s="39">
        <v>-97165</v>
      </c>
      <c r="J87" s="26"/>
      <c r="K87" s="39">
        <v>-49010</v>
      </c>
      <c r="L87" s="26"/>
      <c r="M87" s="39">
        <v>-49804</v>
      </c>
    </row>
    <row r="88" spans="1:13" ht="23.25">
      <c r="A88" s="23" t="s">
        <v>68</v>
      </c>
      <c r="D88" s="17"/>
      <c r="E88" s="27"/>
      <c r="F88" s="27"/>
      <c r="G88" s="26">
        <f>SUM(G86:G87)</f>
        <v>275494</v>
      </c>
      <c r="H88" s="26"/>
      <c r="I88" s="26">
        <f>SUM(I86:I87)</f>
        <v>320398</v>
      </c>
      <c r="J88" s="26"/>
      <c r="K88" s="26">
        <f>SUM(K86:K87)</f>
        <v>250421</v>
      </c>
      <c r="L88" s="26"/>
      <c r="M88" s="26">
        <f>SUM(M86:M87)</f>
        <v>48129</v>
      </c>
    </row>
    <row r="89" spans="1:13" ht="23.25">
      <c r="A89" s="28" t="s">
        <v>138</v>
      </c>
      <c r="D89" s="17"/>
      <c r="E89" s="27">
        <v>8</v>
      </c>
      <c r="F89" s="27"/>
      <c r="G89" s="39">
        <v>-53444</v>
      </c>
      <c r="H89" s="26"/>
      <c r="I89" s="39">
        <v>-48240</v>
      </c>
      <c r="J89" s="26"/>
      <c r="K89" s="39">
        <v>-4434</v>
      </c>
      <c r="L89" s="26"/>
      <c r="M89" s="39">
        <v>-7230</v>
      </c>
    </row>
    <row r="90" spans="1:13" ht="23.25">
      <c r="A90" s="31" t="s">
        <v>133</v>
      </c>
      <c r="D90" s="17"/>
      <c r="E90" s="27"/>
      <c r="F90" s="27"/>
      <c r="G90" s="40">
        <f>SUM(G88:G89)</f>
        <v>222050</v>
      </c>
      <c r="H90" s="26"/>
      <c r="I90" s="40">
        <f>SUM(I88:I89)</f>
        <v>272158</v>
      </c>
      <c r="J90" s="26"/>
      <c r="K90" s="40">
        <f>SUM(K88:K89)</f>
        <v>245987</v>
      </c>
      <c r="L90" s="26"/>
      <c r="M90" s="40">
        <f>SUM(M88:M89)</f>
        <v>40899</v>
      </c>
    </row>
    <row r="91" spans="1:13" ht="23.25">
      <c r="A91" s="31"/>
      <c r="D91" s="17"/>
      <c r="E91" s="27"/>
      <c r="F91" s="27"/>
      <c r="G91" s="26"/>
      <c r="H91" s="26"/>
      <c r="I91" s="26"/>
      <c r="J91" s="26"/>
      <c r="K91" s="26"/>
      <c r="L91" s="26"/>
      <c r="M91" s="26"/>
    </row>
    <row r="92" spans="1:13" ht="23.25">
      <c r="A92" s="10" t="s">
        <v>62</v>
      </c>
      <c r="D92" s="17"/>
      <c r="E92" s="27"/>
      <c r="F92" s="27"/>
      <c r="G92" s="26"/>
      <c r="H92" s="26"/>
      <c r="I92" s="26"/>
      <c r="J92" s="26"/>
      <c r="K92" s="26"/>
      <c r="L92" s="26"/>
      <c r="M92" s="26"/>
    </row>
    <row r="93" spans="1:13" ht="23.25">
      <c r="A93" s="41" t="s">
        <v>85</v>
      </c>
      <c r="D93" s="17"/>
      <c r="E93" s="27"/>
      <c r="F93" s="27"/>
      <c r="G93" s="26"/>
      <c r="H93" s="26"/>
      <c r="I93" s="26"/>
      <c r="J93" s="26"/>
      <c r="K93" s="26"/>
      <c r="L93" s="26"/>
      <c r="M93" s="26"/>
    </row>
    <row r="94" spans="1:13" ht="23.25">
      <c r="A94" s="30" t="s">
        <v>87</v>
      </c>
      <c r="D94" s="17"/>
      <c r="E94" s="27"/>
      <c r="F94" s="27"/>
      <c r="G94" s="26"/>
      <c r="H94" s="26"/>
      <c r="I94" s="26"/>
      <c r="J94" s="26"/>
      <c r="K94" s="26"/>
      <c r="L94" s="26"/>
      <c r="M94" s="26"/>
    </row>
    <row r="95" spans="1:13" ht="23.25">
      <c r="A95" s="30" t="s">
        <v>86</v>
      </c>
      <c r="D95" s="17"/>
      <c r="E95" s="27"/>
      <c r="F95" s="27"/>
      <c r="G95" s="39">
        <v>-106212</v>
      </c>
      <c r="H95" s="26"/>
      <c r="I95" s="39">
        <v>275393</v>
      </c>
      <c r="J95" s="26"/>
      <c r="K95" s="39">
        <v>0</v>
      </c>
      <c r="L95" s="26"/>
      <c r="M95" s="39">
        <v>0</v>
      </c>
    </row>
    <row r="96" spans="1:13" ht="23.25">
      <c r="A96" s="30" t="s">
        <v>88</v>
      </c>
      <c r="D96" s="17"/>
      <c r="E96" s="27"/>
      <c r="F96" s="27"/>
      <c r="G96" s="26"/>
      <c r="H96" s="26"/>
      <c r="I96" s="26"/>
      <c r="J96" s="26"/>
      <c r="K96" s="26"/>
      <c r="L96" s="26"/>
      <c r="M96" s="26"/>
    </row>
    <row r="97" spans="1:13" ht="23.25">
      <c r="A97" s="30" t="s">
        <v>73</v>
      </c>
      <c r="D97" s="17"/>
      <c r="E97" s="27"/>
      <c r="F97" s="27"/>
      <c r="G97" s="39">
        <f>SUM(G94:G95)</f>
        <v>-106212</v>
      </c>
      <c r="H97" s="26"/>
      <c r="I97" s="39">
        <f>SUM(I94:I95)</f>
        <v>275393</v>
      </c>
      <c r="J97" s="26"/>
      <c r="K97" s="39">
        <f>SUM(K94:K95)</f>
        <v>0</v>
      </c>
      <c r="L97" s="26"/>
      <c r="M97" s="39">
        <f>SUM(M94:M95)</f>
        <v>0</v>
      </c>
    </row>
    <row r="98" spans="1:13" ht="23.25">
      <c r="A98" s="41" t="s">
        <v>72</v>
      </c>
      <c r="D98" s="17"/>
      <c r="E98" s="27"/>
      <c r="F98" s="27"/>
      <c r="G98" s="26"/>
      <c r="H98" s="26"/>
      <c r="I98" s="26"/>
      <c r="J98" s="26"/>
      <c r="K98" s="26"/>
      <c r="L98" s="26"/>
      <c r="M98" s="26"/>
    </row>
    <row r="99" spans="1:13" ht="23.25">
      <c r="A99" s="42" t="s">
        <v>191</v>
      </c>
      <c r="B99" s="43"/>
      <c r="C99" s="43"/>
      <c r="D99" s="44"/>
      <c r="E99" s="45"/>
      <c r="F99" s="45"/>
      <c r="G99" s="46">
        <v>-504</v>
      </c>
      <c r="H99" s="26"/>
      <c r="I99" s="26">
        <v>-384</v>
      </c>
      <c r="J99" s="26"/>
      <c r="K99" s="26">
        <v>0</v>
      </c>
      <c r="L99" s="26"/>
      <c r="M99" s="26">
        <v>0</v>
      </c>
    </row>
    <row r="100" spans="1:13" ht="23.25">
      <c r="A100" s="30" t="s">
        <v>190</v>
      </c>
      <c r="D100" s="17"/>
      <c r="E100" s="27"/>
      <c r="F100" s="27"/>
      <c r="G100" s="39">
        <v>127</v>
      </c>
      <c r="H100" s="26"/>
      <c r="I100" s="39">
        <v>97</v>
      </c>
      <c r="J100" s="26"/>
      <c r="K100" s="39">
        <v>0</v>
      </c>
      <c r="L100" s="26"/>
      <c r="M100" s="39">
        <v>0</v>
      </c>
    </row>
    <row r="101" spans="1:13" ht="23.25">
      <c r="A101" s="30" t="s">
        <v>72</v>
      </c>
      <c r="D101" s="17"/>
      <c r="E101" s="27"/>
      <c r="F101" s="27"/>
      <c r="G101" s="26"/>
      <c r="H101" s="26"/>
      <c r="I101" s="26"/>
      <c r="J101" s="26"/>
      <c r="K101" s="26"/>
      <c r="L101" s="26"/>
      <c r="M101" s="26"/>
    </row>
    <row r="102" spans="1:13" ht="23.25">
      <c r="A102" s="30" t="s">
        <v>73</v>
      </c>
      <c r="D102" s="17"/>
      <c r="E102" s="27"/>
      <c r="F102" s="27"/>
      <c r="G102" s="39">
        <f>SUM(G99:G100)</f>
        <v>-377</v>
      </c>
      <c r="H102" s="26"/>
      <c r="I102" s="39">
        <f>SUM(I99:I100)</f>
        <v>-287</v>
      </c>
      <c r="J102" s="26"/>
      <c r="K102" s="39">
        <f>SUM(K99:K100)</f>
        <v>0</v>
      </c>
      <c r="L102" s="26"/>
      <c r="M102" s="39">
        <f>SUM(M99:M100)</f>
        <v>0</v>
      </c>
    </row>
    <row r="103" spans="1:13" ht="23.25">
      <c r="A103" s="10" t="s">
        <v>134</v>
      </c>
      <c r="D103" s="17"/>
      <c r="E103" s="27"/>
      <c r="F103" s="27"/>
      <c r="G103" s="39">
        <f>SUM(G97,G102)</f>
        <v>-106589</v>
      </c>
      <c r="H103" s="26"/>
      <c r="I103" s="39">
        <f>SUM(I97,I102)</f>
        <v>275106</v>
      </c>
      <c r="J103" s="26"/>
      <c r="K103" s="39">
        <f>SUM(K97,K102)</f>
        <v>0</v>
      </c>
      <c r="L103" s="26"/>
      <c r="M103" s="39">
        <f>SUM(M97,M102)</f>
        <v>0</v>
      </c>
    </row>
    <row r="104" spans="1:13" ht="24" thickBot="1">
      <c r="A104" s="31" t="s">
        <v>135</v>
      </c>
      <c r="D104" s="17"/>
      <c r="E104" s="27"/>
      <c r="F104" s="27"/>
      <c r="G104" s="47">
        <f>SUM(G90,G103)</f>
        <v>115461</v>
      </c>
      <c r="H104" s="26"/>
      <c r="I104" s="47">
        <f>SUM(I90,I103)</f>
        <v>547264</v>
      </c>
      <c r="J104" s="26"/>
      <c r="K104" s="47">
        <f>SUM(K90,K103)</f>
        <v>245987</v>
      </c>
      <c r="L104" s="26"/>
      <c r="M104" s="47">
        <f>SUM(M90,M103)</f>
        <v>40899</v>
      </c>
    </row>
    <row r="105" spans="1:13" ht="24" thickTop="1">
      <c r="A105" s="31"/>
      <c r="D105" s="17"/>
      <c r="E105" s="27"/>
      <c r="F105" s="27"/>
      <c r="G105" s="26"/>
      <c r="H105" s="26"/>
      <c r="I105" s="26"/>
      <c r="J105" s="26"/>
      <c r="K105" s="26" t="s">
        <v>130</v>
      </c>
      <c r="L105" s="26"/>
      <c r="M105" s="26"/>
    </row>
    <row r="106" spans="1:13" ht="23.25">
      <c r="A106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D106" s="17"/>
      <c r="E106" s="27"/>
      <c r="F106" s="27"/>
    </row>
    <row r="107" spans="1:13" ht="23.25">
      <c r="D107" s="17"/>
      <c r="E107" s="27"/>
      <c r="F107" s="27"/>
      <c r="M107" s="18" t="s">
        <v>131</v>
      </c>
    </row>
    <row r="108" spans="1:13" s="10" customFormat="1" ht="23.25">
      <c r="A108" s="10" t="s">
        <v>74</v>
      </c>
      <c r="D108" s="11"/>
      <c r="E108" s="12"/>
      <c r="F108" s="12"/>
    </row>
    <row r="109" spans="1:13" s="10" customFormat="1" ht="23.25">
      <c r="A109" s="10" t="s">
        <v>98</v>
      </c>
      <c r="D109" s="11"/>
      <c r="E109" s="12"/>
      <c r="F109" s="12"/>
    </row>
    <row r="110" spans="1:13" s="11" customFormat="1" ht="23.25">
      <c r="A110" s="11" t="str">
        <f>A69</f>
        <v>สำหรับงวดหกเดือนสิ้นสุดวันที่ 30 มิถุนายน 2568</v>
      </c>
      <c r="G110" s="32"/>
      <c r="H110" s="32"/>
      <c r="I110" s="32"/>
      <c r="J110" s="32"/>
      <c r="K110" s="32"/>
      <c r="L110" s="32"/>
      <c r="M110" s="32"/>
    </row>
    <row r="111" spans="1:13" s="14" customFormat="1" ht="23.25">
      <c r="C111" s="15"/>
      <c r="D111" s="15"/>
      <c r="G111" s="16"/>
      <c r="H111" s="16"/>
      <c r="I111" s="16"/>
      <c r="J111" s="16"/>
      <c r="K111" s="16"/>
      <c r="L111" s="16"/>
      <c r="M111" s="37" t="s">
        <v>132</v>
      </c>
    </row>
    <row r="112" spans="1:13" s="14" customFormat="1" ht="23.25">
      <c r="C112" s="15"/>
      <c r="D112" s="15"/>
      <c r="G112" s="95" t="s">
        <v>76</v>
      </c>
      <c r="H112" s="95"/>
      <c r="I112" s="95"/>
      <c r="J112" s="16"/>
      <c r="K112" s="95" t="s">
        <v>75</v>
      </c>
      <c r="L112" s="95"/>
      <c r="M112" s="95"/>
    </row>
    <row r="113" spans="1:13" s="14" customFormat="1" ht="23.25">
      <c r="C113" s="15"/>
      <c r="D113" s="15"/>
      <c r="E113" s="27"/>
      <c r="G113" s="19">
        <f>G72</f>
        <v>2568</v>
      </c>
      <c r="H113" s="21"/>
      <c r="I113" s="19">
        <f>I72</f>
        <v>2567</v>
      </c>
      <c r="J113" s="21"/>
      <c r="K113" s="19">
        <f>K72</f>
        <v>2568</v>
      </c>
      <c r="L113" s="21"/>
      <c r="M113" s="19">
        <f>M72</f>
        <v>2567</v>
      </c>
    </row>
    <row r="114" spans="1:13" ht="20.85" customHeight="1">
      <c r="A114" s="23" t="s">
        <v>161</v>
      </c>
      <c r="D114" s="17"/>
      <c r="E114" s="27"/>
      <c r="F114" s="27"/>
    </row>
    <row r="115" spans="1:13" ht="20.85" customHeight="1" thickBot="1">
      <c r="A115" s="24" t="s">
        <v>99</v>
      </c>
      <c r="D115" s="17"/>
      <c r="E115" s="27"/>
      <c r="F115" s="27"/>
      <c r="G115" s="48">
        <v>209207</v>
      </c>
      <c r="I115" s="48">
        <v>245130</v>
      </c>
      <c r="K115" s="47">
        <f>SUM(K90)</f>
        <v>245987</v>
      </c>
      <c r="M115" s="47">
        <f>SUM(M90)</f>
        <v>40899</v>
      </c>
    </row>
    <row r="116" spans="1:13" ht="20.85" customHeight="1" thickTop="1">
      <c r="A116" s="24" t="s">
        <v>100</v>
      </c>
      <c r="D116" s="17"/>
      <c r="E116" s="27"/>
      <c r="F116" s="27"/>
      <c r="G116" s="26">
        <v>12843</v>
      </c>
      <c r="H116" s="26"/>
      <c r="I116" s="26">
        <v>27028</v>
      </c>
      <c r="J116" s="26"/>
      <c r="K116" s="26"/>
      <c r="L116" s="26"/>
      <c r="M116" s="26"/>
    </row>
    <row r="117" spans="1:13" ht="20.85" customHeight="1" thickBot="1">
      <c r="D117" s="17"/>
      <c r="E117" s="27"/>
      <c r="F117" s="27"/>
      <c r="G117" s="49">
        <f>SUM(G115:G116)</f>
        <v>222050</v>
      </c>
      <c r="H117" s="26"/>
      <c r="I117" s="49">
        <f>SUM(I115:I116)</f>
        <v>272158</v>
      </c>
      <c r="J117" s="26"/>
      <c r="K117" s="26"/>
      <c r="L117" s="26"/>
      <c r="M117" s="26"/>
    </row>
    <row r="118" spans="1:13" ht="20.85" customHeight="1" thickTop="1">
      <c r="A118" s="30"/>
      <c r="D118" s="17"/>
      <c r="E118" s="27"/>
      <c r="F118" s="27"/>
      <c r="G118" s="38">
        <f>G117-G90</f>
        <v>0</v>
      </c>
      <c r="H118" s="38"/>
      <c r="I118" s="38"/>
      <c r="J118" s="38"/>
      <c r="K118" s="38"/>
      <c r="L118" s="38"/>
      <c r="M118" s="38"/>
    </row>
    <row r="119" spans="1:13" ht="20.85" customHeight="1">
      <c r="A119" s="23" t="s">
        <v>101</v>
      </c>
      <c r="D119" s="17"/>
      <c r="E119" s="27"/>
      <c r="F119" s="27"/>
      <c r="G119" s="38"/>
      <c r="H119" s="38"/>
      <c r="I119" s="38"/>
      <c r="J119" s="38"/>
      <c r="K119" s="38"/>
      <c r="L119" s="38"/>
      <c r="M119" s="38"/>
    </row>
    <row r="120" spans="1:13" ht="20.85" customHeight="1" thickBot="1">
      <c r="A120" s="24" t="s">
        <v>99</v>
      </c>
      <c r="D120" s="17"/>
      <c r="E120" s="27"/>
      <c r="F120" s="27"/>
      <c r="G120" s="26">
        <v>106278</v>
      </c>
      <c r="I120" s="26">
        <v>501194</v>
      </c>
      <c r="K120" s="47">
        <f>SUM(K104)</f>
        <v>245987</v>
      </c>
      <c r="M120" s="47">
        <f>SUM(M104)</f>
        <v>40899</v>
      </c>
    </row>
    <row r="121" spans="1:13" ht="20.85" customHeight="1" thickTop="1">
      <c r="A121" s="24" t="s">
        <v>100</v>
      </c>
      <c r="D121" s="17"/>
      <c r="E121" s="27"/>
      <c r="F121" s="27"/>
      <c r="G121" s="26">
        <v>9183</v>
      </c>
      <c r="H121" s="26"/>
      <c r="I121" s="26">
        <v>46070</v>
      </c>
      <c r="J121" s="26"/>
      <c r="K121" s="26"/>
      <c r="L121" s="26"/>
      <c r="M121" s="26"/>
    </row>
    <row r="122" spans="1:13" ht="20.85" customHeight="1" thickBot="1">
      <c r="A122" s="30"/>
      <c r="D122" s="17"/>
      <c r="E122" s="27"/>
      <c r="F122" s="27"/>
      <c r="G122" s="49">
        <f>SUM(G120:G121)</f>
        <v>115461</v>
      </c>
      <c r="H122" s="26"/>
      <c r="I122" s="49">
        <f>SUM(I120:I121)</f>
        <v>547264</v>
      </c>
      <c r="J122" s="26"/>
      <c r="K122" s="26"/>
      <c r="L122" s="26"/>
      <c r="M122" s="26"/>
    </row>
    <row r="123" spans="1:13" ht="20.85" customHeight="1" thickTop="1">
      <c r="A123" s="30"/>
      <c r="D123" s="17"/>
      <c r="E123" s="27"/>
      <c r="F123" s="27"/>
      <c r="G123" s="26">
        <f>G122-G104</f>
        <v>0</v>
      </c>
      <c r="H123" s="26"/>
      <c r="I123" s="26"/>
      <c r="J123" s="26"/>
      <c r="K123" s="26"/>
      <c r="L123" s="26"/>
      <c r="M123" s="26"/>
    </row>
    <row r="124" spans="1:13" ht="20.85" customHeight="1">
      <c r="A124" s="30"/>
      <c r="D124" s="17"/>
      <c r="E124" s="27"/>
      <c r="F124" s="27"/>
      <c r="G124" s="26"/>
      <c r="H124" s="26"/>
      <c r="I124" s="26"/>
      <c r="J124" s="26"/>
      <c r="K124" s="26"/>
      <c r="L124" s="26"/>
      <c r="M124" s="37" t="s">
        <v>167</v>
      </c>
    </row>
    <row r="125" spans="1:13" ht="20.85" customHeight="1">
      <c r="A125" s="10" t="s">
        <v>162</v>
      </c>
      <c r="D125" s="17"/>
      <c r="E125" s="27"/>
      <c r="F125" s="27"/>
      <c r="G125" s="26"/>
      <c r="H125" s="26"/>
      <c r="I125" s="26"/>
      <c r="J125" s="26"/>
      <c r="K125" s="26"/>
      <c r="L125" s="26"/>
      <c r="M125" s="26"/>
    </row>
    <row r="126" spans="1:13" ht="20.85" customHeight="1">
      <c r="A126" s="30" t="s">
        <v>164</v>
      </c>
      <c r="D126" s="17"/>
      <c r="E126" s="27"/>
      <c r="F126" s="27"/>
    </row>
    <row r="127" spans="1:13" ht="20.85" customHeight="1" thickBot="1">
      <c r="A127" s="28" t="s">
        <v>163</v>
      </c>
      <c r="D127" s="17"/>
      <c r="E127" s="27"/>
      <c r="F127" s="27"/>
      <c r="G127" s="50">
        <f>G115/bs!G84</f>
        <v>0.64065839840759453</v>
      </c>
      <c r="H127" s="26"/>
      <c r="I127" s="50">
        <f>I115/bs!I84</f>
        <v>0.75066605420303167</v>
      </c>
      <c r="J127" s="26"/>
      <c r="K127" s="50">
        <f>K115/bs!K84</f>
        <v>0.75329046087888529</v>
      </c>
      <c r="L127" s="26"/>
      <c r="M127" s="50">
        <f>M115/bs!M84</f>
        <v>0.12524575103353239</v>
      </c>
    </row>
    <row r="128" spans="1:13" ht="20.85" customHeight="1" thickTop="1">
      <c r="A128" s="28"/>
      <c r="D128" s="17"/>
      <c r="E128" s="27"/>
      <c r="F128" s="27"/>
      <c r="K128" s="51"/>
      <c r="M128" s="51"/>
    </row>
    <row r="129" spans="1:11" ht="20.85" customHeight="1">
      <c r="A129" s="28"/>
      <c r="D129" s="17"/>
      <c r="E129" s="27"/>
      <c r="F129" s="27"/>
      <c r="K129" s="51"/>
    </row>
    <row r="130" spans="1:11" ht="20.85" customHeight="1">
      <c r="A130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D130" s="17"/>
      <c r="E130" s="27"/>
      <c r="F130" s="27"/>
    </row>
  </sheetData>
  <mergeCells count="8">
    <mergeCell ref="G112:I112"/>
    <mergeCell ref="K112:M112"/>
    <mergeCell ref="G6:I6"/>
    <mergeCell ref="K6:M6"/>
    <mergeCell ref="G47:I47"/>
    <mergeCell ref="K47:M47"/>
    <mergeCell ref="G71:I71"/>
    <mergeCell ref="K71:M71"/>
  </mergeCells>
  <pageMargins left="0.74803149606299213" right="0.39370078740157483" top="0.78740157480314965" bottom="0.39370078740157483" header="0.19685039370078741" footer="0.19685039370078741"/>
  <pageSetup paperSize="9" scale="80" orientation="portrait" r:id="rId1"/>
  <rowBreaks count="3" manualBreakCount="3">
    <brk id="41" min="2" max="12" man="1"/>
    <brk id="65" min="2" max="12" man="1"/>
    <brk id="106" min="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A441-E266-42EC-8AA7-E5A655192B91}">
  <dimension ref="A1:T37"/>
  <sheetViews>
    <sheetView showGridLines="0" view="pageBreakPreview" topLeftCell="A13" zoomScale="85" zoomScaleNormal="100" zoomScaleSheetLayoutView="85" workbookViewId="0">
      <selection activeCell="A28" sqref="A28"/>
    </sheetView>
  </sheetViews>
  <sheetFormatPr defaultRowHeight="22.35" customHeight="1"/>
  <cols>
    <col min="1" max="1" width="35.140625" style="52" customWidth="1"/>
    <col min="2" max="2" width="9.42578125" style="52" customWidth="1"/>
    <col min="3" max="3" width="1.5703125" style="52" customWidth="1"/>
    <col min="4" max="4" width="17.5703125" style="52" customWidth="1"/>
    <col min="5" max="5" width="1.5703125" style="52" customWidth="1"/>
    <col min="6" max="6" width="17.5703125" style="52" customWidth="1"/>
    <col min="7" max="7" width="1.5703125" style="52" customWidth="1"/>
    <col min="8" max="8" width="17.5703125" style="52" customWidth="1"/>
    <col min="9" max="9" width="1.5703125" style="52" customWidth="1"/>
    <col min="10" max="10" width="17.5703125" style="52" customWidth="1"/>
    <col min="11" max="11" width="1.5703125" style="52" customWidth="1"/>
    <col min="12" max="12" width="17.5703125" style="52" customWidth="1"/>
    <col min="13" max="13" width="1.5703125" style="52" customWidth="1"/>
    <col min="14" max="14" width="17.5703125" style="52" customWidth="1"/>
    <col min="15" max="15" width="1.5703125" style="52" customWidth="1"/>
    <col min="16" max="16" width="17.5703125" style="52" customWidth="1"/>
    <col min="17" max="17" width="1.5703125" style="52" customWidth="1"/>
    <col min="18" max="18" width="17.5703125" style="52" customWidth="1"/>
    <col min="19" max="19" width="1.5703125" style="52" customWidth="1"/>
    <col min="20" max="20" width="17.5703125" style="52" customWidth="1"/>
    <col min="21" max="209" width="9.140625" style="52"/>
    <col min="210" max="210" width="30.42578125" style="52" customWidth="1"/>
    <col min="211" max="211" width="6.5703125" style="52" customWidth="1"/>
    <col min="212" max="212" width="2" style="52" customWidth="1"/>
    <col min="213" max="213" width="11.5703125" style="52" customWidth="1"/>
    <col min="214" max="214" width="2" style="52" customWidth="1"/>
    <col min="215" max="215" width="12.5703125" style="52" customWidth="1"/>
    <col min="216" max="216" width="2" style="52" customWidth="1"/>
    <col min="217" max="217" width="14.5703125" style="52" customWidth="1"/>
    <col min="218" max="218" width="2" style="52" customWidth="1"/>
    <col min="219" max="219" width="11.5703125" style="52" customWidth="1"/>
    <col min="220" max="220" width="2" style="52" customWidth="1"/>
    <col min="221" max="221" width="11.5703125" style="52" customWidth="1"/>
    <col min="222" max="465" width="9.140625" style="52"/>
    <col min="466" max="466" width="30.42578125" style="52" customWidth="1"/>
    <col min="467" max="467" width="6.5703125" style="52" customWidth="1"/>
    <col min="468" max="468" width="2" style="52" customWidth="1"/>
    <col min="469" max="469" width="11.5703125" style="52" customWidth="1"/>
    <col min="470" max="470" width="2" style="52" customWidth="1"/>
    <col min="471" max="471" width="12.5703125" style="52" customWidth="1"/>
    <col min="472" max="472" width="2" style="52" customWidth="1"/>
    <col min="473" max="473" width="14.5703125" style="52" customWidth="1"/>
    <col min="474" max="474" width="2" style="52" customWidth="1"/>
    <col min="475" max="475" width="11.5703125" style="52" customWidth="1"/>
    <col min="476" max="476" width="2" style="52" customWidth="1"/>
    <col min="477" max="477" width="11.5703125" style="52" customWidth="1"/>
    <col min="478" max="721" width="9.140625" style="52"/>
    <col min="722" max="722" width="30.42578125" style="52" customWidth="1"/>
    <col min="723" max="723" width="6.5703125" style="52" customWidth="1"/>
    <col min="724" max="724" width="2" style="52" customWidth="1"/>
    <col min="725" max="725" width="11.5703125" style="52" customWidth="1"/>
    <col min="726" max="726" width="2" style="52" customWidth="1"/>
    <col min="727" max="727" width="12.5703125" style="52" customWidth="1"/>
    <col min="728" max="728" width="2" style="52" customWidth="1"/>
    <col min="729" max="729" width="14.5703125" style="52" customWidth="1"/>
    <col min="730" max="730" width="2" style="52" customWidth="1"/>
    <col min="731" max="731" width="11.5703125" style="52" customWidth="1"/>
    <col min="732" max="732" width="2" style="52" customWidth="1"/>
    <col min="733" max="733" width="11.5703125" style="52" customWidth="1"/>
    <col min="734" max="977" width="9.140625" style="52"/>
    <col min="978" max="978" width="30.42578125" style="52" customWidth="1"/>
    <col min="979" max="979" width="6.5703125" style="52" customWidth="1"/>
    <col min="980" max="980" width="2" style="52" customWidth="1"/>
    <col min="981" max="981" width="11.5703125" style="52" customWidth="1"/>
    <col min="982" max="982" width="2" style="52" customWidth="1"/>
    <col min="983" max="983" width="12.5703125" style="52" customWidth="1"/>
    <col min="984" max="984" width="2" style="52" customWidth="1"/>
    <col min="985" max="985" width="14.5703125" style="52" customWidth="1"/>
    <col min="986" max="986" width="2" style="52" customWidth="1"/>
    <col min="987" max="987" width="11.5703125" style="52" customWidth="1"/>
    <col min="988" max="988" width="2" style="52" customWidth="1"/>
    <col min="989" max="989" width="11.5703125" style="52" customWidth="1"/>
    <col min="990" max="1233" width="9.140625" style="52"/>
    <col min="1234" max="1234" width="30.42578125" style="52" customWidth="1"/>
    <col min="1235" max="1235" width="6.5703125" style="52" customWidth="1"/>
    <col min="1236" max="1236" width="2" style="52" customWidth="1"/>
    <col min="1237" max="1237" width="11.5703125" style="52" customWidth="1"/>
    <col min="1238" max="1238" width="2" style="52" customWidth="1"/>
    <col min="1239" max="1239" width="12.5703125" style="52" customWidth="1"/>
    <col min="1240" max="1240" width="2" style="52" customWidth="1"/>
    <col min="1241" max="1241" width="14.5703125" style="52" customWidth="1"/>
    <col min="1242" max="1242" width="2" style="52" customWidth="1"/>
    <col min="1243" max="1243" width="11.5703125" style="52" customWidth="1"/>
    <col min="1244" max="1244" width="2" style="52" customWidth="1"/>
    <col min="1245" max="1245" width="11.5703125" style="52" customWidth="1"/>
    <col min="1246" max="1489" width="9.140625" style="52"/>
    <col min="1490" max="1490" width="30.42578125" style="52" customWidth="1"/>
    <col min="1491" max="1491" width="6.5703125" style="52" customWidth="1"/>
    <col min="1492" max="1492" width="2" style="52" customWidth="1"/>
    <col min="1493" max="1493" width="11.5703125" style="52" customWidth="1"/>
    <col min="1494" max="1494" width="2" style="52" customWidth="1"/>
    <col min="1495" max="1495" width="12.5703125" style="52" customWidth="1"/>
    <col min="1496" max="1496" width="2" style="52" customWidth="1"/>
    <col min="1497" max="1497" width="14.5703125" style="52" customWidth="1"/>
    <col min="1498" max="1498" width="2" style="52" customWidth="1"/>
    <col min="1499" max="1499" width="11.5703125" style="52" customWidth="1"/>
    <col min="1500" max="1500" width="2" style="52" customWidth="1"/>
    <col min="1501" max="1501" width="11.5703125" style="52" customWidth="1"/>
    <col min="1502" max="1745" width="9.140625" style="52"/>
    <col min="1746" max="1746" width="30.42578125" style="52" customWidth="1"/>
    <col min="1747" max="1747" width="6.5703125" style="52" customWidth="1"/>
    <col min="1748" max="1748" width="2" style="52" customWidth="1"/>
    <col min="1749" max="1749" width="11.5703125" style="52" customWidth="1"/>
    <col min="1750" max="1750" width="2" style="52" customWidth="1"/>
    <col min="1751" max="1751" width="12.5703125" style="52" customWidth="1"/>
    <col min="1752" max="1752" width="2" style="52" customWidth="1"/>
    <col min="1753" max="1753" width="14.5703125" style="52" customWidth="1"/>
    <col min="1754" max="1754" width="2" style="52" customWidth="1"/>
    <col min="1755" max="1755" width="11.5703125" style="52" customWidth="1"/>
    <col min="1756" max="1756" width="2" style="52" customWidth="1"/>
    <col min="1757" max="1757" width="11.5703125" style="52" customWidth="1"/>
    <col min="1758" max="2001" width="9.140625" style="52"/>
    <col min="2002" max="2002" width="30.42578125" style="52" customWidth="1"/>
    <col min="2003" max="2003" width="6.5703125" style="52" customWidth="1"/>
    <col min="2004" max="2004" width="2" style="52" customWidth="1"/>
    <col min="2005" max="2005" width="11.5703125" style="52" customWidth="1"/>
    <col min="2006" max="2006" width="2" style="52" customWidth="1"/>
    <col min="2007" max="2007" width="12.5703125" style="52" customWidth="1"/>
    <col min="2008" max="2008" width="2" style="52" customWidth="1"/>
    <col min="2009" max="2009" width="14.5703125" style="52" customWidth="1"/>
    <col min="2010" max="2010" width="2" style="52" customWidth="1"/>
    <col min="2011" max="2011" width="11.5703125" style="52" customWidth="1"/>
    <col min="2012" max="2012" width="2" style="52" customWidth="1"/>
    <col min="2013" max="2013" width="11.5703125" style="52" customWidth="1"/>
    <col min="2014" max="2257" width="9.140625" style="52"/>
    <col min="2258" max="2258" width="30.42578125" style="52" customWidth="1"/>
    <col min="2259" max="2259" width="6.5703125" style="52" customWidth="1"/>
    <col min="2260" max="2260" width="2" style="52" customWidth="1"/>
    <col min="2261" max="2261" width="11.5703125" style="52" customWidth="1"/>
    <col min="2262" max="2262" width="2" style="52" customWidth="1"/>
    <col min="2263" max="2263" width="12.5703125" style="52" customWidth="1"/>
    <col min="2264" max="2264" width="2" style="52" customWidth="1"/>
    <col min="2265" max="2265" width="14.5703125" style="52" customWidth="1"/>
    <col min="2266" max="2266" width="2" style="52" customWidth="1"/>
    <col min="2267" max="2267" width="11.5703125" style="52" customWidth="1"/>
    <col min="2268" max="2268" width="2" style="52" customWidth="1"/>
    <col min="2269" max="2269" width="11.5703125" style="52" customWidth="1"/>
    <col min="2270" max="2513" width="9.140625" style="52"/>
    <col min="2514" max="2514" width="30.42578125" style="52" customWidth="1"/>
    <col min="2515" max="2515" width="6.5703125" style="52" customWidth="1"/>
    <col min="2516" max="2516" width="2" style="52" customWidth="1"/>
    <col min="2517" max="2517" width="11.5703125" style="52" customWidth="1"/>
    <col min="2518" max="2518" width="2" style="52" customWidth="1"/>
    <col min="2519" max="2519" width="12.5703125" style="52" customWidth="1"/>
    <col min="2520" max="2520" width="2" style="52" customWidth="1"/>
    <col min="2521" max="2521" width="14.5703125" style="52" customWidth="1"/>
    <col min="2522" max="2522" width="2" style="52" customWidth="1"/>
    <col min="2523" max="2523" width="11.5703125" style="52" customWidth="1"/>
    <col min="2524" max="2524" width="2" style="52" customWidth="1"/>
    <col min="2525" max="2525" width="11.5703125" style="52" customWidth="1"/>
    <col min="2526" max="2769" width="9.140625" style="52"/>
    <col min="2770" max="2770" width="30.42578125" style="52" customWidth="1"/>
    <col min="2771" max="2771" width="6.5703125" style="52" customWidth="1"/>
    <col min="2772" max="2772" width="2" style="52" customWidth="1"/>
    <col min="2773" max="2773" width="11.5703125" style="52" customWidth="1"/>
    <col min="2774" max="2774" width="2" style="52" customWidth="1"/>
    <col min="2775" max="2775" width="12.5703125" style="52" customWidth="1"/>
    <col min="2776" max="2776" width="2" style="52" customWidth="1"/>
    <col min="2777" max="2777" width="14.5703125" style="52" customWidth="1"/>
    <col min="2778" max="2778" width="2" style="52" customWidth="1"/>
    <col min="2779" max="2779" width="11.5703125" style="52" customWidth="1"/>
    <col min="2780" max="2780" width="2" style="52" customWidth="1"/>
    <col min="2781" max="2781" width="11.5703125" style="52" customWidth="1"/>
    <col min="2782" max="3025" width="9.140625" style="52"/>
    <col min="3026" max="3026" width="30.42578125" style="52" customWidth="1"/>
    <col min="3027" max="3027" width="6.5703125" style="52" customWidth="1"/>
    <col min="3028" max="3028" width="2" style="52" customWidth="1"/>
    <col min="3029" max="3029" width="11.5703125" style="52" customWidth="1"/>
    <col min="3030" max="3030" width="2" style="52" customWidth="1"/>
    <col min="3031" max="3031" width="12.5703125" style="52" customWidth="1"/>
    <col min="3032" max="3032" width="2" style="52" customWidth="1"/>
    <col min="3033" max="3033" width="14.5703125" style="52" customWidth="1"/>
    <col min="3034" max="3034" width="2" style="52" customWidth="1"/>
    <col min="3035" max="3035" width="11.5703125" style="52" customWidth="1"/>
    <col min="3036" max="3036" width="2" style="52" customWidth="1"/>
    <col min="3037" max="3037" width="11.5703125" style="52" customWidth="1"/>
    <col min="3038" max="3281" width="9.140625" style="52"/>
    <col min="3282" max="3282" width="30.42578125" style="52" customWidth="1"/>
    <col min="3283" max="3283" width="6.5703125" style="52" customWidth="1"/>
    <col min="3284" max="3284" width="2" style="52" customWidth="1"/>
    <col min="3285" max="3285" width="11.5703125" style="52" customWidth="1"/>
    <col min="3286" max="3286" width="2" style="52" customWidth="1"/>
    <col min="3287" max="3287" width="12.5703125" style="52" customWidth="1"/>
    <col min="3288" max="3288" width="2" style="52" customWidth="1"/>
    <col min="3289" max="3289" width="14.5703125" style="52" customWidth="1"/>
    <col min="3290" max="3290" width="2" style="52" customWidth="1"/>
    <col min="3291" max="3291" width="11.5703125" style="52" customWidth="1"/>
    <col min="3292" max="3292" width="2" style="52" customWidth="1"/>
    <col min="3293" max="3293" width="11.5703125" style="52" customWidth="1"/>
    <col min="3294" max="3537" width="9.140625" style="52"/>
    <col min="3538" max="3538" width="30.42578125" style="52" customWidth="1"/>
    <col min="3539" max="3539" width="6.5703125" style="52" customWidth="1"/>
    <col min="3540" max="3540" width="2" style="52" customWidth="1"/>
    <col min="3541" max="3541" width="11.5703125" style="52" customWidth="1"/>
    <col min="3542" max="3542" width="2" style="52" customWidth="1"/>
    <col min="3543" max="3543" width="12.5703125" style="52" customWidth="1"/>
    <col min="3544" max="3544" width="2" style="52" customWidth="1"/>
    <col min="3545" max="3545" width="14.5703125" style="52" customWidth="1"/>
    <col min="3546" max="3546" width="2" style="52" customWidth="1"/>
    <col min="3547" max="3547" width="11.5703125" style="52" customWidth="1"/>
    <col min="3548" max="3548" width="2" style="52" customWidth="1"/>
    <col min="3549" max="3549" width="11.5703125" style="52" customWidth="1"/>
    <col min="3550" max="3793" width="9.140625" style="52"/>
    <col min="3794" max="3794" width="30.42578125" style="52" customWidth="1"/>
    <col min="3795" max="3795" width="6.5703125" style="52" customWidth="1"/>
    <col min="3796" max="3796" width="2" style="52" customWidth="1"/>
    <col min="3797" max="3797" width="11.5703125" style="52" customWidth="1"/>
    <col min="3798" max="3798" width="2" style="52" customWidth="1"/>
    <col min="3799" max="3799" width="12.5703125" style="52" customWidth="1"/>
    <col min="3800" max="3800" width="2" style="52" customWidth="1"/>
    <col min="3801" max="3801" width="14.5703125" style="52" customWidth="1"/>
    <col min="3802" max="3802" width="2" style="52" customWidth="1"/>
    <col min="3803" max="3803" width="11.5703125" style="52" customWidth="1"/>
    <col min="3804" max="3804" width="2" style="52" customWidth="1"/>
    <col min="3805" max="3805" width="11.5703125" style="52" customWidth="1"/>
    <col min="3806" max="4049" width="9.140625" style="52"/>
    <col min="4050" max="4050" width="30.42578125" style="52" customWidth="1"/>
    <col min="4051" max="4051" width="6.5703125" style="52" customWidth="1"/>
    <col min="4052" max="4052" width="2" style="52" customWidth="1"/>
    <col min="4053" max="4053" width="11.5703125" style="52" customWidth="1"/>
    <col min="4054" max="4054" width="2" style="52" customWidth="1"/>
    <col min="4055" max="4055" width="12.5703125" style="52" customWidth="1"/>
    <col min="4056" max="4056" width="2" style="52" customWidth="1"/>
    <col min="4057" max="4057" width="14.5703125" style="52" customWidth="1"/>
    <col min="4058" max="4058" width="2" style="52" customWidth="1"/>
    <col min="4059" max="4059" width="11.5703125" style="52" customWidth="1"/>
    <col min="4060" max="4060" width="2" style="52" customWidth="1"/>
    <col min="4061" max="4061" width="11.5703125" style="52" customWidth="1"/>
    <col min="4062" max="4305" width="9.140625" style="52"/>
    <col min="4306" max="4306" width="30.42578125" style="52" customWidth="1"/>
    <col min="4307" max="4307" width="6.5703125" style="52" customWidth="1"/>
    <col min="4308" max="4308" width="2" style="52" customWidth="1"/>
    <col min="4309" max="4309" width="11.5703125" style="52" customWidth="1"/>
    <col min="4310" max="4310" width="2" style="52" customWidth="1"/>
    <col min="4311" max="4311" width="12.5703125" style="52" customWidth="1"/>
    <col min="4312" max="4312" width="2" style="52" customWidth="1"/>
    <col min="4313" max="4313" width="14.5703125" style="52" customWidth="1"/>
    <col min="4314" max="4314" width="2" style="52" customWidth="1"/>
    <col min="4315" max="4315" width="11.5703125" style="52" customWidth="1"/>
    <col min="4316" max="4316" width="2" style="52" customWidth="1"/>
    <col min="4317" max="4317" width="11.5703125" style="52" customWidth="1"/>
    <col min="4318" max="4561" width="9.140625" style="52"/>
    <col min="4562" max="4562" width="30.42578125" style="52" customWidth="1"/>
    <col min="4563" max="4563" width="6.5703125" style="52" customWidth="1"/>
    <col min="4564" max="4564" width="2" style="52" customWidth="1"/>
    <col min="4565" max="4565" width="11.5703125" style="52" customWidth="1"/>
    <col min="4566" max="4566" width="2" style="52" customWidth="1"/>
    <col min="4567" max="4567" width="12.5703125" style="52" customWidth="1"/>
    <col min="4568" max="4568" width="2" style="52" customWidth="1"/>
    <col min="4569" max="4569" width="14.5703125" style="52" customWidth="1"/>
    <col min="4570" max="4570" width="2" style="52" customWidth="1"/>
    <col min="4571" max="4571" width="11.5703125" style="52" customWidth="1"/>
    <col min="4572" max="4572" width="2" style="52" customWidth="1"/>
    <col min="4573" max="4573" width="11.5703125" style="52" customWidth="1"/>
    <col min="4574" max="4817" width="9.140625" style="52"/>
    <col min="4818" max="4818" width="30.42578125" style="52" customWidth="1"/>
    <col min="4819" max="4819" width="6.5703125" style="52" customWidth="1"/>
    <col min="4820" max="4820" width="2" style="52" customWidth="1"/>
    <col min="4821" max="4821" width="11.5703125" style="52" customWidth="1"/>
    <col min="4822" max="4822" width="2" style="52" customWidth="1"/>
    <col min="4823" max="4823" width="12.5703125" style="52" customWidth="1"/>
    <col min="4824" max="4824" width="2" style="52" customWidth="1"/>
    <col min="4825" max="4825" width="14.5703125" style="52" customWidth="1"/>
    <col min="4826" max="4826" width="2" style="52" customWidth="1"/>
    <col min="4827" max="4827" width="11.5703125" style="52" customWidth="1"/>
    <col min="4828" max="4828" width="2" style="52" customWidth="1"/>
    <col min="4829" max="4829" width="11.5703125" style="52" customWidth="1"/>
    <col min="4830" max="5073" width="9.140625" style="52"/>
    <col min="5074" max="5074" width="30.42578125" style="52" customWidth="1"/>
    <col min="5075" max="5075" width="6.5703125" style="52" customWidth="1"/>
    <col min="5076" max="5076" width="2" style="52" customWidth="1"/>
    <col min="5077" max="5077" width="11.5703125" style="52" customWidth="1"/>
    <col min="5078" max="5078" width="2" style="52" customWidth="1"/>
    <col min="5079" max="5079" width="12.5703125" style="52" customWidth="1"/>
    <col min="5080" max="5080" width="2" style="52" customWidth="1"/>
    <col min="5081" max="5081" width="14.5703125" style="52" customWidth="1"/>
    <col min="5082" max="5082" width="2" style="52" customWidth="1"/>
    <col min="5083" max="5083" width="11.5703125" style="52" customWidth="1"/>
    <col min="5084" max="5084" width="2" style="52" customWidth="1"/>
    <col min="5085" max="5085" width="11.5703125" style="52" customWidth="1"/>
    <col min="5086" max="5329" width="9.140625" style="52"/>
    <col min="5330" max="5330" width="30.42578125" style="52" customWidth="1"/>
    <col min="5331" max="5331" width="6.5703125" style="52" customWidth="1"/>
    <col min="5332" max="5332" width="2" style="52" customWidth="1"/>
    <col min="5333" max="5333" width="11.5703125" style="52" customWidth="1"/>
    <col min="5334" max="5334" width="2" style="52" customWidth="1"/>
    <col min="5335" max="5335" width="12.5703125" style="52" customWidth="1"/>
    <col min="5336" max="5336" width="2" style="52" customWidth="1"/>
    <col min="5337" max="5337" width="14.5703125" style="52" customWidth="1"/>
    <col min="5338" max="5338" width="2" style="52" customWidth="1"/>
    <col min="5339" max="5339" width="11.5703125" style="52" customWidth="1"/>
    <col min="5340" max="5340" width="2" style="52" customWidth="1"/>
    <col min="5341" max="5341" width="11.5703125" style="52" customWidth="1"/>
    <col min="5342" max="5585" width="9.140625" style="52"/>
    <col min="5586" max="5586" width="30.42578125" style="52" customWidth="1"/>
    <col min="5587" max="5587" width="6.5703125" style="52" customWidth="1"/>
    <col min="5588" max="5588" width="2" style="52" customWidth="1"/>
    <col min="5589" max="5589" width="11.5703125" style="52" customWidth="1"/>
    <col min="5590" max="5590" width="2" style="52" customWidth="1"/>
    <col min="5591" max="5591" width="12.5703125" style="52" customWidth="1"/>
    <col min="5592" max="5592" width="2" style="52" customWidth="1"/>
    <col min="5593" max="5593" width="14.5703125" style="52" customWidth="1"/>
    <col min="5594" max="5594" width="2" style="52" customWidth="1"/>
    <col min="5595" max="5595" width="11.5703125" style="52" customWidth="1"/>
    <col min="5596" max="5596" width="2" style="52" customWidth="1"/>
    <col min="5597" max="5597" width="11.5703125" style="52" customWidth="1"/>
    <col min="5598" max="5841" width="9.140625" style="52"/>
    <col min="5842" max="5842" width="30.42578125" style="52" customWidth="1"/>
    <col min="5843" max="5843" width="6.5703125" style="52" customWidth="1"/>
    <col min="5844" max="5844" width="2" style="52" customWidth="1"/>
    <col min="5845" max="5845" width="11.5703125" style="52" customWidth="1"/>
    <col min="5846" max="5846" width="2" style="52" customWidth="1"/>
    <col min="5847" max="5847" width="12.5703125" style="52" customWidth="1"/>
    <col min="5848" max="5848" width="2" style="52" customWidth="1"/>
    <col min="5849" max="5849" width="14.5703125" style="52" customWidth="1"/>
    <col min="5850" max="5850" width="2" style="52" customWidth="1"/>
    <col min="5851" max="5851" width="11.5703125" style="52" customWidth="1"/>
    <col min="5852" max="5852" width="2" style="52" customWidth="1"/>
    <col min="5853" max="5853" width="11.5703125" style="52" customWidth="1"/>
    <col min="5854" max="6097" width="9.140625" style="52"/>
    <col min="6098" max="6098" width="30.42578125" style="52" customWidth="1"/>
    <col min="6099" max="6099" width="6.5703125" style="52" customWidth="1"/>
    <col min="6100" max="6100" width="2" style="52" customWidth="1"/>
    <col min="6101" max="6101" width="11.5703125" style="52" customWidth="1"/>
    <col min="6102" max="6102" width="2" style="52" customWidth="1"/>
    <col min="6103" max="6103" width="12.5703125" style="52" customWidth="1"/>
    <col min="6104" max="6104" width="2" style="52" customWidth="1"/>
    <col min="6105" max="6105" width="14.5703125" style="52" customWidth="1"/>
    <col min="6106" max="6106" width="2" style="52" customWidth="1"/>
    <col min="6107" max="6107" width="11.5703125" style="52" customWidth="1"/>
    <col min="6108" max="6108" width="2" style="52" customWidth="1"/>
    <col min="6109" max="6109" width="11.5703125" style="52" customWidth="1"/>
    <col min="6110" max="6353" width="9.140625" style="52"/>
    <col min="6354" max="6354" width="30.42578125" style="52" customWidth="1"/>
    <col min="6355" max="6355" width="6.5703125" style="52" customWidth="1"/>
    <col min="6356" max="6356" width="2" style="52" customWidth="1"/>
    <col min="6357" max="6357" width="11.5703125" style="52" customWidth="1"/>
    <col min="6358" max="6358" width="2" style="52" customWidth="1"/>
    <col min="6359" max="6359" width="12.5703125" style="52" customWidth="1"/>
    <col min="6360" max="6360" width="2" style="52" customWidth="1"/>
    <col min="6361" max="6361" width="14.5703125" style="52" customWidth="1"/>
    <col min="6362" max="6362" width="2" style="52" customWidth="1"/>
    <col min="6363" max="6363" width="11.5703125" style="52" customWidth="1"/>
    <col min="6364" max="6364" width="2" style="52" customWidth="1"/>
    <col min="6365" max="6365" width="11.5703125" style="52" customWidth="1"/>
    <col min="6366" max="6609" width="9.140625" style="52"/>
    <col min="6610" max="6610" width="30.42578125" style="52" customWidth="1"/>
    <col min="6611" max="6611" width="6.5703125" style="52" customWidth="1"/>
    <col min="6612" max="6612" width="2" style="52" customWidth="1"/>
    <col min="6613" max="6613" width="11.5703125" style="52" customWidth="1"/>
    <col min="6614" max="6614" width="2" style="52" customWidth="1"/>
    <col min="6615" max="6615" width="12.5703125" style="52" customWidth="1"/>
    <col min="6616" max="6616" width="2" style="52" customWidth="1"/>
    <col min="6617" max="6617" width="14.5703125" style="52" customWidth="1"/>
    <col min="6618" max="6618" width="2" style="52" customWidth="1"/>
    <col min="6619" max="6619" width="11.5703125" style="52" customWidth="1"/>
    <col min="6620" max="6620" width="2" style="52" customWidth="1"/>
    <col min="6621" max="6621" width="11.5703125" style="52" customWidth="1"/>
    <col min="6622" max="6865" width="9.140625" style="52"/>
    <col min="6866" max="6866" width="30.42578125" style="52" customWidth="1"/>
    <col min="6867" max="6867" width="6.5703125" style="52" customWidth="1"/>
    <col min="6868" max="6868" width="2" style="52" customWidth="1"/>
    <col min="6869" max="6869" width="11.5703125" style="52" customWidth="1"/>
    <col min="6870" max="6870" width="2" style="52" customWidth="1"/>
    <col min="6871" max="6871" width="12.5703125" style="52" customWidth="1"/>
    <col min="6872" max="6872" width="2" style="52" customWidth="1"/>
    <col min="6873" max="6873" width="14.5703125" style="52" customWidth="1"/>
    <col min="6874" max="6874" width="2" style="52" customWidth="1"/>
    <col min="6875" max="6875" width="11.5703125" style="52" customWidth="1"/>
    <col min="6876" max="6876" width="2" style="52" customWidth="1"/>
    <col min="6877" max="6877" width="11.5703125" style="52" customWidth="1"/>
    <col min="6878" max="7121" width="9.140625" style="52"/>
    <col min="7122" max="7122" width="30.42578125" style="52" customWidth="1"/>
    <col min="7123" max="7123" width="6.5703125" style="52" customWidth="1"/>
    <col min="7124" max="7124" width="2" style="52" customWidth="1"/>
    <col min="7125" max="7125" width="11.5703125" style="52" customWidth="1"/>
    <col min="7126" max="7126" width="2" style="52" customWidth="1"/>
    <col min="7127" max="7127" width="12.5703125" style="52" customWidth="1"/>
    <col min="7128" max="7128" width="2" style="52" customWidth="1"/>
    <col min="7129" max="7129" width="14.5703125" style="52" customWidth="1"/>
    <col min="7130" max="7130" width="2" style="52" customWidth="1"/>
    <col min="7131" max="7131" width="11.5703125" style="52" customWidth="1"/>
    <col min="7132" max="7132" width="2" style="52" customWidth="1"/>
    <col min="7133" max="7133" width="11.5703125" style="52" customWidth="1"/>
    <col min="7134" max="7377" width="9.140625" style="52"/>
    <col min="7378" max="7378" width="30.42578125" style="52" customWidth="1"/>
    <col min="7379" max="7379" width="6.5703125" style="52" customWidth="1"/>
    <col min="7380" max="7380" width="2" style="52" customWidth="1"/>
    <col min="7381" max="7381" width="11.5703125" style="52" customWidth="1"/>
    <col min="7382" max="7382" width="2" style="52" customWidth="1"/>
    <col min="7383" max="7383" width="12.5703125" style="52" customWidth="1"/>
    <col min="7384" max="7384" width="2" style="52" customWidth="1"/>
    <col min="7385" max="7385" width="14.5703125" style="52" customWidth="1"/>
    <col min="7386" max="7386" width="2" style="52" customWidth="1"/>
    <col min="7387" max="7387" width="11.5703125" style="52" customWidth="1"/>
    <col min="7388" max="7388" width="2" style="52" customWidth="1"/>
    <col min="7389" max="7389" width="11.5703125" style="52" customWidth="1"/>
    <col min="7390" max="7633" width="9.140625" style="52"/>
    <col min="7634" max="7634" width="30.42578125" style="52" customWidth="1"/>
    <col min="7635" max="7635" width="6.5703125" style="52" customWidth="1"/>
    <col min="7636" max="7636" width="2" style="52" customWidth="1"/>
    <col min="7637" max="7637" width="11.5703125" style="52" customWidth="1"/>
    <col min="7638" max="7638" width="2" style="52" customWidth="1"/>
    <col min="7639" max="7639" width="12.5703125" style="52" customWidth="1"/>
    <col min="7640" max="7640" width="2" style="52" customWidth="1"/>
    <col min="7641" max="7641" width="14.5703125" style="52" customWidth="1"/>
    <col min="7642" max="7642" width="2" style="52" customWidth="1"/>
    <col min="7643" max="7643" width="11.5703125" style="52" customWidth="1"/>
    <col min="7644" max="7644" width="2" style="52" customWidth="1"/>
    <col min="7645" max="7645" width="11.5703125" style="52" customWidth="1"/>
    <col min="7646" max="7889" width="9.140625" style="52"/>
    <col min="7890" max="7890" width="30.42578125" style="52" customWidth="1"/>
    <col min="7891" max="7891" width="6.5703125" style="52" customWidth="1"/>
    <col min="7892" max="7892" width="2" style="52" customWidth="1"/>
    <col min="7893" max="7893" width="11.5703125" style="52" customWidth="1"/>
    <col min="7894" max="7894" width="2" style="52" customWidth="1"/>
    <col min="7895" max="7895" width="12.5703125" style="52" customWidth="1"/>
    <col min="7896" max="7896" width="2" style="52" customWidth="1"/>
    <col min="7897" max="7897" width="14.5703125" style="52" customWidth="1"/>
    <col min="7898" max="7898" width="2" style="52" customWidth="1"/>
    <col min="7899" max="7899" width="11.5703125" style="52" customWidth="1"/>
    <col min="7900" max="7900" width="2" style="52" customWidth="1"/>
    <col min="7901" max="7901" width="11.5703125" style="52" customWidth="1"/>
    <col min="7902" max="8145" width="9.140625" style="52"/>
    <col min="8146" max="8146" width="30.42578125" style="52" customWidth="1"/>
    <col min="8147" max="8147" width="6.5703125" style="52" customWidth="1"/>
    <col min="8148" max="8148" width="2" style="52" customWidth="1"/>
    <col min="8149" max="8149" width="11.5703125" style="52" customWidth="1"/>
    <col min="8150" max="8150" width="2" style="52" customWidth="1"/>
    <col min="8151" max="8151" width="12.5703125" style="52" customWidth="1"/>
    <col min="8152" max="8152" width="2" style="52" customWidth="1"/>
    <col min="8153" max="8153" width="14.5703125" style="52" customWidth="1"/>
    <col min="8154" max="8154" width="2" style="52" customWidth="1"/>
    <col min="8155" max="8155" width="11.5703125" style="52" customWidth="1"/>
    <col min="8156" max="8156" width="2" style="52" customWidth="1"/>
    <col min="8157" max="8157" width="11.5703125" style="52" customWidth="1"/>
    <col min="8158" max="8401" width="9.140625" style="52"/>
    <col min="8402" max="8402" width="30.42578125" style="52" customWidth="1"/>
    <col min="8403" max="8403" width="6.5703125" style="52" customWidth="1"/>
    <col min="8404" max="8404" width="2" style="52" customWidth="1"/>
    <col min="8405" max="8405" width="11.5703125" style="52" customWidth="1"/>
    <col min="8406" max="8406" width="2" style="52" customWidth="1"/>
    <col min="8407" max="8407" width="12.5703125" style="52" customWidth="1"/>
    <col min="8408" max="8408" width="2" style="52" customWidth="1"/>
    <col min="8409" max="8409" width="14.5703125" style="52" customWidth="1"/>
    <col min="8410" max="8410" width="2" style="52" customWidth="1"/>
    <col min="8411" max="8411" width="11.5703125" style="52" customWidth="1"/>
    <col min="8412" max="8412" width="2" style="52" customWidth="1"/>
    <col min="8413" max="8413" width="11.5703125" style="52" customWidth="1"/>
    <col min="8414" max="8657" width="9.140625" style="52"/>
    <col min="8658" max="8658" width="30.42578125" style="52" customWidth="1"/>
    <col min="8659" max="8659" width="6.5703125" style="52" customWidth="1"/>
    <col min="8660" max="8660" width="2" style="52" customWidth="1"/>
    <col min="8661" max="8661" width="11.5703125" style="52" customWidth="1"/>
    <col min="8662" max="8662" width="2" style="52" customWidth="1"/>
    <col min="8663" max="8663" width="12.5703125" style="52" customWidth="1"/>
    <col min="8664" max="8664" width="2" style="52" customWidth="1"/>
    <col min="8665" max="8665" width="14.5703125" style="52" customWidth="1"/>
    <col min="8666" max="8666" width="2" style="52" customWidth="1"/>
    <col min="8667" max="8667" width="11.5703125" style="52" customWidth="1"/>
    <col min="8668" max="8668" width="2" style="52" customWidth="1"/>
    <col min="8669" max="8669" width="11.5703125" style="52" customWidth="1"/>
    <col min="8670" max="8913" width="9.140625" style="52"/>
    <col min="8914" max="8914" width="30.42578125" style="52" customWidth="1"/>
    <col min="8915" max="8915" width="6.5703125" style="52" customWidth="1"/>
    <col min="8916" max="8916" width="2" style="52" customWidth="1"/>
    <col min="8917" max="8917" width="11.5703125" style="52" customWidth="1"/>
    <col min="8918" max="8918" width="2" style="52" customWidth="1"/>
    <col min="8919" max="8919" width="12.5703125" style="52" customWidth="1"/>
    <col min="8920" max="8920" width="2" style="52" customWidth="1"/>
    <col min="8921" max="8921" width="14.5703125" style="52" customWidth="1"/>
    <col min="8922" max="8922" width="2" style="52" customWidth="1"/>
    <col min="8923" max="8923" width="11.5703125" style="52" customWidth="1"/>
    <col min="8924" max="8924" width="2" style="52" customWidth="1"/>
    <col min="8925" max="8925" width="11.5703125" style="52" customWidth="1"/>
    <col min="8926" max="9169" width="9.140625" style="52"/>
    <col min="9170" max="9170" width="30.42578125" style="52" customWidth="1"/>
    <col min="9171" max="9171" width="6.5703125" style="52" customWidth="1"/>
    <col min="9172" max="9172" width="2" style="52" customWidth="1"/>
    <col min="9173" max="9173" width="11.5703125" style="52" customWidth="1"/>
    <col min="9174" max="9174" width="2" style="52" customWidth="1"/>
    <col min="9175" max="9175" width="12.5703125" style="52" customWidth="1"/>
    <col min="9176" max="9176" width="2" style="52" customWidth="1"/>
    <col min="9177" max="9177" width="14.5703125" style="52" customWidth="1"/>
    <col min="9178" max="9178" width="2" style="52" customWidth="1"/>
    <col min="9179" max="9179" width="11.5703125" style="52" customWidth="1"/>
    <col min="9180" max="9180" width="2" style="52" customWidth="1"/>
    <col min="9181" max="9181" width="11.5703125" style="52" customWidth="1"/>
    <col min="9182" max="9425" width="9.140625" style="52"/>
    <col min="9426" max="9426" width="30.42578125" style="52" customWidth="1"/>
    <col min="9427" max="9427" width="6.5703125" style="52" customWidth="1"/>
    <col min="9428" max="9428" width="2" style="52" customWidth="1"/>
    <col min="9429" max="9429" width="11.5703125" style="52" customWidth="1"/>
    <col min="9430" max="9430" width="2" style="52" customWidth="1"/>
    <col min="9431" max="9431" width="12.5703125" style="52" customWidth="1"/>
    <col min="9432" max="9432" width="2" style="52" customWidth="1"/>
    <col min="9433" max="9433" width="14.5703125" style="52" customWidth="1"/>
    <col min="9434" max="9434" width="2" style="52" customWidth="1"/>
    <col min="9435" max="9435" width="11.5703125" style="52" customWidth="1"/>
    <col min="9436" max="9436" width="2" style="52" customWidth="1"/>
    <col min="9437" max="9437" width="11.5703125" style="52" customWidth="1"/>
    <col min="9438" max="9681" width="9.140625" style="52"/>
    <col min="9682" max="9682" width="30.42578125" style="52" customWidth="1"/>
    <col min="9683" max="9683" width="6.5703125" style="52" customWidth="1"/>
    <col min="9684" max="9684" width="2" style="52" customWidth="1"/>
    <col min="9685" max="9685" width="11.5703125" style="52" customWidth="1"/>
    <col min="9686" max="9686" width="2" style="52" customWidth="1"/>
    <col min="9687" max="9687" width="12.5703125" style="52" customWidth="1"/>
    <col min="9688" max="9688" width="2" style="52" customWidth="1"/>
    <col min="9689" max="9689" width="14.5703125" style="52" customWidth="1"/>
    <col min="9690" max="9690" width="2" style="52" customWidth="1"/>
    <col min="9691" max="9691" width="11.5703125" style="52" customWidth="1"/>
    <col min="9692" max="9692" width="2" style="52" customWidth="1"/>
    <col min="9693" max="9693" width="11.5703125" style="52" customWidth="1"/>
    <col min="9694" max="9937" width="9.140625" style="52"/>
    <col min="9938" max="9938" width="30.42578125" style="52" customWidth="1"/>
    <col min="9939" max="9939" width="6.5703125" style="52" customWidth="1"/>
    <col min="9940" max="9940" width="2" style="52" customWidth="1"/>
    <col min="9941" max="9941" width="11.5703125" style="52" customWidth="1"/>
    <col min="9942" max="9942" width="2" style="52" customWidth="1"/>
    <col min="9943" max="9943" width="12.5703125" style="52" customWidth="1"/>
    <col min="9944" max="9944" width="2" style="52" customWidth="1"/>
    <col min="9945" max="9945" width="14.5703125" style="52" customWidth="1"/>
    <col min="9946" max="9946" width="2" style="52" customWidth="1"/>
    <col min="9947" max="9947" width="11.5703125" style="52" customWidth="1"/>
    <col min="9948" max="9948" width="2" style="52" customWidth="1"/>
    <col min="9949" max="9949" width="11.5703125" style="52" customWidth="1"/>
    <col min="9950" max="10193" width="9.140625" style="52"/>
    <col min="10194" max="10194" width="30.42578125" style="52" customWidth="1"/>
    <col min="10195" max="10195" width="6.5703125" style="52" customWidth="1"/>
    <col min="10196" max="10196" width="2" style="52" customWidth="1"/>
    <col min="10197" max="10197" width="11.5703125" style="52" customWidth="1"/>
    <col min="10198" max="10198" width="2" style="52" customWidth="1"/>
    <col min="10199" max="10199" width="12.5703125" style="52" customWidth="1"/>
    <col min="10200" max="10200" width="2" style="52" customWidth="1"/>
    <col min="10201" max="10201" width="14.5703125" style="52" customWidth="1"/>
    <col min="10202" max="10202" width="2" style="52" customWidth="1"/>
    <col min="10203" max="10203" width="11.5703125" style="52" customWidth="1"/>
    <col min="10204" max="10204" width="2" style="52" customWidth="1"/>
    <col min="10205" max="10205" width="11.5703125" style="52" customWidth="1"/>
    <col min="10206" max="10449" width="9.140625" style="52"/>
    <col min="10450" max="10450" width="30.42578125" style="52" customWidth="1"/>
    <col min="10451" max="10451" width="6.5703125" style="52" customWidth="1"/>
    <col min="10452" max="10452" width="2" style="52" customWidth="1"/>
    <col min="10453" max="10453" width="11.5703125" style="52" customWidth="1"/>
    <col min="10454" max="10454" width="2" style="52" customWidth="1"/>
    <col min="10455" max="10455" width="12.5703125" style="52" customWidth="1"/>
    <col min="10456" max="10456" width="2" style="52" customWidth="1"/>
    <col min="10457" max="10457" width="14.5703125" style="52" customWidth="1"/>
    <col min="10458" max="10458" width="2" style="52" customWidth="1"/>
    <col min="10459" max="10459" width="11.5703125" style="52" customWidth="1"/>
    <col min="10460" max="10460" width="2" style="52" customWidth="1"/>
    <col min="10461" max="10461" width="11.5703125" style="52" customWidth="1"/>
    <col min="10462" max="10705" width="9.140625" style="52"/>
    <col min="10706" max="10706" width="30.42578125" style="52" customWidth="1"/>
    <col min="10707" max="10707" width="6.5703125" style="52" customWidth="1"/>
    <col min="10708" max="10708" width="2" style="52" customWidth="1"/>
    <col min="10709" max="10709" width="11.5703125" style="52" customWidth="1"/>
    <col min="10710" max="10710" width="2" style="52" customWidth="1"/>
    <col min="10711" max="10711" width="12.5703125" style="52" customWidth="1"/>
    <col min="10712" max="10712" width="2" style="52" customWidth="1"/>
    <col min="10713" max="10713" width="14.5703125" style="52" customWidth="1"/>
    <col min="10714" max="10714" width="2" style="52" customWidth="1"/>
    <col min="10715" max="10715" width="11.5703125" style="52" customWidth="1"/>
    <col min="10716" max="10716" width="2" style="52" customWidth="1"/>
    <col min="10717" max="10717" width="11.5703125" style="52" customWidth="1"/>
    <col min="10718" max="10961" width="9.140625" style="52"/>
    <col min="10962" max="10962" width="30.42578125" style="52" customWidth="1"/>
    <col min="10963" max="10963" width="6.5703125" style="52" customWidth="1"/>
    <col min="10964" max="10964" width="2" style="52" customWidth="1"/>
    <col min="10965" max="10965" width="11.5703125" style="52" customWidth="1"/>
    <col min="10966" max="10966" width="2" style="52" customWidth="1"/>
    <col min="10967" max="10967" width="12.5703125" style="52" customWidth="1"/>
    <col min="10968" max="10968" width="2" style="52" customWidth="1"/>
    <col min="10969" max="10969" width="14.5703125" style="52" customWidth="1"/>
    <col min="10970" max="10970" width="2" style="52" customWidth="1"/>
    <col min="10971" max="10971" width="11.5703125" style="52" customWidth="1"/>
    <col min="10972" max="10972" width="2" style="52" customWidth="1"/>
    <col min="10973" max="10973" width="11.5703125" style="52" customWidth="1"/>
    <col min="10974" max="11217" width="9.140625" style="52"/>
    <col min="11218" max="11218" width="30.42578125" style="52" customWidth="1"/>
    <col min="11219" max="11219" width="6.5703125" style="52" customWidth="1"/>
    <col min="11220" max="11220" width="2" style="52" customWidth="1"/>
    <col min="11221" max="11221" width="11.5703125" style="52" customWidth="1"/>
    <col min="11222" max="11222" width="2" style="52" customWidth="1"/>
    <col min="11223" max="11223" width="12.5703125" style="52" customWidth="1"/>
    <col min="11224" max="11224" width="2" style="52" customWidth="1"/>
    <col min="11225" max="11225" width="14.5703125" style="52" customWidth="1"/>
    <col min="11226" max="11226" width="2" style="52" customWidth="1"/>
    <col min="11227" max="11227" width="11.5703125" style="52" customWidth="1"/>
    <col min="11228" max="11228" width="2" style="52" customWidth="1"/>
    <col min="11229" max="11229" width="11.5703125" style="52" customWidth="1"/>
    <col min="11230" max="11473" width="9.140625" style="52"/>
    <col min="11474" max="11474" width="30.42578125" style="52" customWidth="1"/>
    <col min="11475" max="11475" width="6.5703125" style="52" customWidth="1"/>
    <col min="11476" max="11476" width="2" style="52" customWidth="1"/>
    <col min="11477" max="11477" width="11.5703125" style="52" customWidth="1"/>
    <col min="11478" max="11478" width="2" style="52" customWidth="1"/>
    <col min="11479" max="11479" width="12.5703125" style="52" customWidth="1"/>
    <col min="11480" max="11480" width="2" style="52" customWidth="1"/>
    <col min="11481" max="11481" width="14.5703125" style="52" customWidth="1"/>
    <col min="11482" max="11482" width="2" style="52" customWidth="1"/>
    <col min="11483" max="11483" width="11.5703125" style="52" customWidth="1"/>
    <col min="11484" max="11484" width="2" style="52" customWidth="1"/>
    <col min="11485" max="11485" width="11.5703125" style="52" customWidth="1"/>
    <col min="11486" max="11729" width="9.140625" style="52"/>
    <col min="11730" max="11730" width="30.42578125" style="52" customWidth="1"/>
    <col min="11731" max="11731" width="6.5703125" style="52" customWidth="1"/>
    <col min="11732" max="11732" width="2" style="52" customWidth="1"/>
    <col min="11733" max="11733" width="11.5703125" style="52" customWidth="1"/>
    <col min="11734" max="11734" width="2" style="52" customWidth="1"/>
    <col min="11735" max="11735" width="12.5703125" style="52" customWidth="1"/>
    <col min="11736" max="11736" width="2" style="52" customWidth="1"/>
    <col min="11737" max="11737" width="14.5703125" style="52" customWidth="1"/>
    <col min="11738" max="11738" width="2" style="52" customWidth="1"/>
    <col min="11739" max="11739" width="11.5703125" style="52" customWidth="1"/>
    <col min="11740" max="11740" width="2" style="52" customWidth="1"/>
    <col min="11741" max="11741" width="11.5703125" style="52" customWidth="1"/>
    <col min="11742" max="11985" width="9.140625" style="52"/>
    <col min="11986" max="11986" width="30.42578125" style="52" customWidth="1"/>
    <col min="11987" max="11987" width="6.5703125" style="52" customWidth="1"/>
    <col min="11988" max="11988" width="2" style="52" customWidth="1"/>
    <col min="11989" max="11989" width="11.5703125" style="52" customWidth="1"/>
    <col min="11990" max="11990" width="2" style="52" customWidth="1"/>
    <col min="11991" max="11991" width="12.5703125" style="52" customWidth="1"/>
    <col min="11992" max="11992" width="2" style="52" customWidth="1"/>
    <col min="11993" max="11993" width="14.5703125" style="52" customWidth="1"/>
    <col min="11994" max="11994" width="2" style="52" customWidth="1"/>
    <col min="11995" max="11995" width="11.5703125" style="52" customWidth="1"/>
    <col min="11996" max="11996" width="2" style="52" customWidth="1"/>
    <col min="11997" max="11997" width="11.5703125" style="52" customWidth="1"/>
    <col min="11998" max="12241" width="9.140625" style="52"/>
    <col min="12242" max="12242" width="30.42578125" style="52" customWidth="1"/>
    <col min="12243" max="12243" width="6.5703125" style="52" customWidth="1"/>
    <col min="12244" max="12244" width="2" style="52" customWidth="1"/>
    <col min="12245" max="12245" width="11.5703125" style="52" customWidth="1"/>
    <col min="12246" max="12246" width="2" style="52" customWidth="1"/>
    <col min="12247" max="12247" width="12.5703125" style="52" customWidth="1"/>
    <col min="12248" max="12248" width="2" style="52" customWidth="1"/>
    <col min="12249" max="12249" width="14.5703125" style="52" customWidth="1"/>
    <col min="12250" max="12250" width="2" style="52" customWidth="1"/>
    <col min="12251" max="12251" width="11.5703125" style="52" customWidth="1"/>
    <col min="12252" max="12252" width="2" style="52" customWidth="1"/>
    <col min="12253" max="12253" width="11.5703125" style="52" customWidth="1"/>
    <col min="12254" max="12497" width="9.140625" style="52"/>
    <col min="12498" max="12498" width="30.42578125" style="52" customWidth="1"/>
    <col min="12499" max="12499" width="6.5703125" style="52" customWidth="1"/>
    <col min="12500" max="12500" width="2" style="52" customWidth="1"/>
    <col min="12501" max="12501" width="11.5703125" style="52" customWidth="1"/>
    <col min="12502" max="12502" width="2" style="52" customWidth="1"/>
    <col min="12503" max="12503" width="12.5703125" style="52" customWidth="1"/>
    <col min="12504" max="12504" width="2" style="52" customWidth="1"/>
    <col min="12505" max="12505" width="14.5703125" style="52" customWidth="1"/>
    <col min="12506" max="12506" width="2" style="52" customWidth="1"/>
    <col min="12507" max="12507" width="11.5703125" style="52" customWidth="1"/>
    <col min="12508" max="12508" width="2" style="52" customWidth="1"/>
    <col min="12509" max="12509" width="11.5703125" style="52" customWidth="1"/>
    <col min="12510" max="12753" width="9.140625" style="52"/>
    <col min="12754" max="12754" width="30.42578125" style="52" customWidth="1"/>
    <col min="12755" max="12755" width="6.5703125" style="52" customWidth="1"/>
    <col min="12756" max="12756" width="2" style="52" customWidth="1"/>
    <col min="12757" max="12757" width="11.5703125" style="52" customWidth="1"/>
    <col min="12758" max="12758" width="2" style="52" customWidth="1"/>
    <col min="12759" max="12759" width="12.5703125" style="52" customWidth="1"/>
    <col min="12760" max="12760" width="2" style="52" customWidth="1"/>
    <col min="12761" max="12761" width="14.5703125" style="52" customWidth="1"/>
    <col min="12762" max="12762" width="2" style="52" customWidth="1"/>
    <col min="12763" max="12763" width="11.5703125" style="52" customWidth="1"/>
    <col min="12764" max="12764" width="2" style="52" customWidth="1"/>
    <col min="12765" max="12765" width="11.5703125" style="52" customWidth="1"/>
    <col min="12766" max="13009" width="9.140625" style="52"/>
    <col min="13010" max="13010" width="30.42578125" style="52" customWidth="1"/>
    <col min="13011" max="13011" width="6.5703125" style="52" customWidth="1"/>
    <col min="13012" max="13012" width="2" style="52" customWidth="1"/>
    <col min="13013" max="13013" width="11.5703125" style="52" customWidth="1"/>
    <col min="13014" max="13014" width="2" style="52" customWidth="1"/>
    <col min="13015" max="13015" width="12.5703125" style="52" customWidth="1"/>
    <col min="13016" max="13016" width="2" style="52" customWidth="1"/>
    <col min="13017" max="13017" width="14.5703125" style="52" customWidth="1"/>
    <col min="13018" max="13018" width="2" style="52" customWidth="1"/>
    <col min="13019" max="13019" width="11.5703125" style="52" customWidth="1"/>
    <col min="13020" max="13020" width="2" style="52" customWidth="1"/>
    <col min="13021" max="13021" width="11.5703125" style="52" customWidth="1"/>
    <col min="13022" max="13265" width="9.140625" style="52"/>
    <col min="13266" max="13266" width="30.42578125" style="52" customWidth="1"/>
    <col min="13267" max="13267" width="6.5703125" style="52" customWidth="1"/>
    <col min="13268" max="13268" width="2" style="52" customWidth="1"/>
    <col min="13269" max="13269" width="11.5703125" style="52" customWidth="1"/>
    <col min="13270" max="13270" width="2" style="52" customWidth="1"/>
    <col min="13271" max="13271" width="12.5703125" style="52" customWidth="1"/>
    <col min="13272" max="13272" width="2" style="52" customWidth="1"/>
    <col min="13273" max="13273" width="14.5703125" style="52" customWidth="1"/>
    <col min="13274" max="13274" width="2" style="52" customWidth="1"/>
    <col min="13275" max="13275" width="11.5703125" style="52" customWidth="1"/>
    <col min="13276" max="13276" width="2" style="52" customWidth="1"/>
    <col min="13277" max="13277" width="11.5703125" style="52" customWidth="1"/>
    <col min="13278" max="13521" width="9.140625" style="52"/>
    <col min="13522" max="13522" width="30.42578125" style="52" customWidth="1"/>
    <col min="13523" max="13523" width="6.5703125" style="52" customWidth="1"/>
    <col min="13524" max="13524" width="2" style="52" customWidth="1"/>
    <col min="13525" max="13525" width="11.5703125" style="52" customWidth="1"/>
    <col min="13526" max="13526" width="2" style="52" customWidth="1"/>
    <col min="13527" max="13527" width="12.5703125" style="52" customWidth="1"/>
    <col min="13528" max="13528" width="2" style="52" customWidth="1"/>
    <col min="13529" max="13529" width="14.5703125" style="52" customWidth="1"/>
    <col min="13530" max="13530" width="2" style="52" customWidth="1"/>
    <col min="13531" max="13531" width="11.5703125" style="52" customWidth="1"/>
    <col min="13532" max="13532" width="2" style="52" customWidth="1"/>
    <col min="13533" max="13533" width="11.5703125" style="52" customWidth="1"/>
    <col min="13534" max="13777" width="9.140625" style="52"/>
    <col min="13778" max="13778" width="30.42578125" style="52" customWidth="1"/>
    <col min="13779" max="13779" width="6.5703125" style="52" customWidth="1"/>
    <col min="13780" max="13780" width="2" style="52" customWidth="1"/>
    <col min="13781" max="13781" width="11.5703125" style="52" customWidth="1"/>
    <col min="13782" max="13782" width="2" style="52" customWidth="1"/>
    <col min="13783" max="13783" width="12.5703125" style="52" customWidth="1"/>
    <col min="13784" max="13784" width="2" style="52" customWidth="1"/>
    <col min="13785" max="13785" width="14.5703125" style="52" customWidth="1"/>
    <col min="13786" max="13786" width="2" style="52" customWidth="1"/>
    <col min="13787" max="13787" width="11.5703125" style="52" customWidth="1"/>
    <col min="13788" max="13788" width="2" style="52" customWidth="1"/>
    <col min="13789" max="13789" width="11.5703125" style="52" customWidth="1"/>
    <col min="13790" max="14033" width="9.140625" style="52"/>
    <col min="14034" max="14034" width="30.42578125" style="52" customWidth="1"/>
    <col min="14035" max="14035" width="6.5703125" style="52" customWidth="1"/>
    <col min="14036" max="14036" width="2" style="52" customWidth="1"/>
    <col min="14037" max="14037" width="11.5703125" style="52" customWidth="1"/>
    <col min="14038" max="14038" width="2" style="52" customWidth="1"/>
    <col min="14039" max="14039" width="12.5703125" style="52" customWidth="1"/>
    <col min="14040" max="14040" width="2" style="52" customWidth="1"/>
    <col min="14041" max="14041" width="14.5703125" style="52" customWidth="1"/>
    <col min="14042" max="14042" width="2" style="52" customWidth="1"/>
    <col min="14043" max="14043" width="11.5703125" style="52" customWidth="1"/>
    <col min="14044" max="14044" width="2" style="52" customWidth="1"/>
    <col min="14045" max="14045" width="11.5703125" style="52" customWidth="1"/>
    <col min="14046" max="14289" width="9.140625" style="52"/>
    <col min="14290" max="14290" width="30.42578125" style="52" customWidth="1"/>
    <col min="14291" max="14291" width="6.5703125" style="52" customWidth="1"/>
    <col min="14292" max="14292" width="2" style="52" customWidth="1"/>
    <col min="14293" max="14293" width="11.5703125" style="52" customWidth="1"/>
    <col min="14294" max="14294" width="2" style="52" customWidth="1"/>
    <col min="14295" max="14295" width="12.5703125" style="52" customWidth="1"/>
    <col min="14296" max="14296" width="2" style="52" customWidth="1"/>
    <col min="14297" max="14297" width="14.5703125" style="52" customWidth="1"/>
    <col min="14298" max="14298" width="2" style="52" customWidth="1"/>
    <col min="14299" max="14299" width="11.5703125" style="52" customWidth="1"/>
    <col min="14300" max="14300" width="2" style="52" customWidth="1"/>
    <col min="14301" max="14301" width="11.5703125" style="52" customWidth="1"/>
    <col min="14302" max="14545" width="9.140625" style="52"/>
    <col min="14546" max="14546" width="30.42578125" style="52" customWidth="1"/>
    <col min="14547" max="14547" width="6.5703125" style="52" customWidth="1"/>
    <col min="14548" max="14548" width="2" style="52" customWidth="1"/>
    <col min="14549" max="14549" width="11.5703125" style="52" customWidth="1"/>
    <col min="14550" max="14550" width="2" style="52" customWidth="1"/>
    <col min="14551" max="14551" width="12.5703125" style="52" customWidth="1"/>
    <col min="14552" max="14552" width="2" style="52" customWidth="1"/>
    <col min="14553" max="14553" width="14.5703125" style="52" customWidth="1"/>
    <col min="14554" max="14554" width="2" style="52" customWidth="1"/>
    <col min="14555" max="14555" width="11.5703125" style="52" customWidth="1"/>
    <col min="14556" max="14556" width="2" style="52" customWidth="1"/>
    <col min="14557" max="14557" width="11.5703125" style="52" customWidth="1"/>
    <col min="14558" max="14801" width="9.140625" style="52"/>
    <col min="14802" max="14802" width="30.42578125" style="52" customWidth="1"/>
    <col min="14803" max="14803" width="6.5703125" style="52" customWidth="1"/>
    <col min="14804" max="14804" width="2" style="52" customWidth="1"/>
    <col min="14805" max="14805" width="11.5703125" style="52" customWidth="1"/>
    <col min="14806" max="14806" width="2" style="52" customWidth="1"/>
    <col min="14807" max="14807" width="12.5703125" style="52" customWidth="1"/>
    <col min="14808" max="14808" width="2" style="52" customWidth="1"/>
    <col min="14809" max="14809" width="14.5703125" style="52" customWidth="1"/>
    <col min="14810" max="14810" width="2" style="52" customWidth="1"/>
    <col min="14811" max="14811" width="11.5703125" style="52" customWidth="1"/>
    <col min="14812" max="14812" width="2" style="52" customWidth="1"/>
    <col min="14813" max="14813" width="11.5703125" style="52" customWidth="1"/>
    <col min="14814" max="15057" width="9.140625" style="52"/>
    <col min="15058" max="15058" width="30.42578125" style="52" customWidth="1"/>
    <col min="15059" max="15059" width="6.5703125" style="52" customWidth="1"/>
    <col min="15060" max="15060" width="2" style="52" customWidth="1"/>
    <col min="15061" max="15061" width="11.5703125" style="52" customWidth="1"/>
    <col min="15062" max="15062" width="2" style="52" customWidth="1"/>
    <col min="15063" max="15063" width="12.5703125" style="52" customWidth="1"/>
    <col min="15064" max="15064" width="2" style="52" customWidth="1"/>
    <col min="15065" max="15065" width="14.5703125" style="52" customWidth="1"/>
    <col min="15066" max="15066" width="2" style="52" customWidth="1"/>
    <col min="15067" max="15067" width="11.5703125" style="52" customWidth="1"/>
    <col min="15068" max="15068" width="2" style="52" customWidth="1"/>
    <col min="15069" max="15069" width="11.5703125" style="52" customWidth="1"/>
    <col min="15070" max="15313" width="9.140625" style="52"/>
    <col min="15314" max="15314" width="30.42578125" style="52" customWidth="1"/>
    <col min="15315" max="15315" width="6.5703125" style="52" customWidth="1"/>
    <col min="15316" max="15316" width="2" style="52" customWidth="1"/>
    <col min="15317" max="15317" width="11.5703125" style="52" customWidth="1"/>
    <col min="15318" max="15318" width="2" style="52" customWidth="1"/>
    <col min="15319" max="15319" width="12.5703125" style="52" customWidth="1"/>
    <col min="15320" max="15320" width="2" style="52" customWidth="1"/>
    <col min="15321" max="15321" width="14.5703125" style="52" customWidth="1"/>
    <col min="15322" max="15322" width="2" style="52" customWidth="1"/>
    <col min="15323" max="15323" width="11.5703125" style="52" customWidth="1"/>
    <col min="15324" max="15324" width="2" style="52" customWidth="1"/>
    <col min="15325" max="15325" width="11.5703125" style="52" customWidth="1"/>
    <col min="15326" max="15569" width="9.140625" style="52"/>
    <col min="15570" max="15570" width="30.42578125" style="52" customWidth="1"/>
    <col min="15571" max="15571" width="6.5703125" style="52" customWidth="1"/>
    <col min="15572" max="15572" width="2" style="52" customWidth="1"/>
    <col min="15573" max="15573" width="11.5703125" style="52" customWidth="1"/>
    <col min="15574" max="15574" width="2" style="52" customWidth="1"/>
    <col min="15575" max="15575" width="12.5703125" style="52" customWidth="1"/>
    <col min="15576" max="15576" width="2" style="52" customWidth="1"/>
    <col min="15577" max="15577" width="14.5703125" style="52" customWidth="1"/>
    <col min="15578" max="15578" width="2" style="52" customWidth="1"/>
    <col min="15579" max="15579" width="11.5703125" style="52" customWidth="1"/>
    <col min="15580" max="15580" width="2" style="52" customWidth="1"/>
    <col min="15581" max="15581" width="11.5703125" style="52" customWidth="1"/>
    <col min="15582" max="15825" width="9.140625" style="52"/>
    <col min="15826" max="15826" width="30.42578125" style="52" customWidth="1"/>
    <col min="15827" max="15827" width="6.5703125" style="52" customWidth="1"/>
    <col min="15828" max="15828" width="2" style="52" customWidth="1"/>
    <col min="15829" max="15829" width="11.5703125" style="52" customWidth="1"/>
    <col min="15830" max="15830" width="2" style="52" customWidth="1"/>
    <col min="15831" max="15831" width="12.5703125" style="52" customWidth="1"/>
    <col min="15832" max="15832" width="2" style="52" customWidth="1"/>
    <col min="15833" max="15833" width="14.5703125" style="52" customWidth="1"/>
    <col min="15834" max="15834" width="2" style="52" customWidth="1"/>
    <col min="15835" max="15835" width="11.5703125" style="52" customWidth="1"/>
    <col min="15836" max="15836" width="2" style="52" customWidth="1"/>
    <col min="15837" max="15837" width="11.5703125" style="52" customWidth="1"/>
    <col min="15838" max="16081" width="9.140625" style="52"/>
    <col min="16082" max="16082" width="30.42578125" style="52" customWidth="1"/>
    <col min="16083" max="16083" width="6.5703125" style="52" customWidth="1"/>
    <col min="16084" max="16084" width="2" style="52" customWidth="1"/>
    <col min="16085" max="16085" width="11.5703125" style="52" customWidth="1"/>
    <col min="16086" max="16086" width="2" style="52" customWidth="1"/>
    <col min="16087" max="16087" width="12.5703125" style="52" customWidth="1"/>
    <col min="16088" max="16088" width="2" style="52" customWidth="1"/>
    <col min="16089" max="16089" width="14.5703125" style="52" customWidth="1"/>
    <col min="16090" max="16090" width="2" style="52" customWidth="1"/>
    <col min="16091" max="16091" width="11.5703125" style="52" customWidth="1"/>
    <col min="16092" max="16092" width="2" style="52" customWidth="1"/>
    <col min="16093" max="16093" width="11.5703125" style="52" customWidth="1"/>
    <col min="16094" max="16330" width="9.140625" style="52"/>
    <col min="16331" max="16343" width="9.140625" style="52" customWidth="1"/>
    <col min="16344" max="16384" width="9.140625" style="52"/>
  </cols>
  <sheetData>
    <row r="1" spans="1:20" ht="22.35" customHeight="1">
      <c r="T1" s="53" t="s">
        <v>131</v>
      </c>
    </row>
    <row r="2" spans="1:20" s="55" customFormat="1" ht="22.35" customHeight="1">
      <c r="A2" s="54" t="s">
        <v>74</v>
      </c>
      <c r="B2" s="54"/>
      <c r="L2" s="56"/>
      <c r="M2" s="54"/>
      <c r="N2" s="56"/>
      <c r="O2" s="54"/>
      <c r="P2" s="56"/>
      <c r="Q2" s="54"/>
      <c r="R2" s="56"/>
      <c r="S2" s="54"/>
      <c r="T2" s="56"/>
    </row>
    <row r="3" spans="1:20" s="55" customFormat="1" ht="22.35" customHeight="1">
      <c r="A3" s="55" t="s">
        <v>176</v>
      </c>
    </row>
    <row r="4" spans="1:20" s="55" customFormat="1" ht="22.35" customHeight="1">
      <c r="A4" s="55" t="str">
        <f>pl!A69</f>
        <v>สำหรับงวดหกเดือนสิ้นสุดวันที่ 30 มิถุนายน 2568</v>
      </c>
    </row>
    <row r="5" spans="1:20" s="57" customFormat="1" ht="22.35" customHeight="1">
      <c r="P5" s="53"/>
      <c r="R5" s="53"/>
      <c r="T5" s="53" t="s">
        <v>132</v>
      </c>
    </row>
    <row r="6" spans="1:20" s="57" customFormat="1" ht="22.35" customHeight="1">
      <c r="D6" s="96" t="s">
        <v>76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57" customFormat="1" ht="22.35" customHeight="1">
      <c r="D7" s="97" t="s">
        <v>96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58"/>
      <c r="R7" s="58"/>
      <c r="S7" s="58"/>
      <c r="T7" s="58"/>
    </row>
    <row r="8" spans="1:20" s="57" customFormat="1" ht="22.35" customHeight="1"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 t="s">
        <v>79</v>
      </c>
      <c r="O8" s="59"/>
      <c r="P8" s="59"/>
      <c r="Q8" s="59"/>
      <c r="R8" s="59"/>
      <c r="S8" s="59"/>
      <c r="T8" s="59"/>
    </row>
    <row r="9" spans="1:20" s="57" customFormat="1" ht="22.35" customHeight="1"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61" t="s">
        <v>17</v>
      </c>
      <c r="O9" s="59"/>
      <c r="P9" s="59"/>
      <c r="Q9" s="59"/>
      <c r="R9" s="59"/>
      <c r="S9" s="59"/>
      <c r="T9" s="59"/>
    </row>
    <row r="10" spans="1:20" s="57" customFormat="1" ht="22.35" customHeight="1">
      <c r="C10" s="59"/>
      <c r="D10" s="59"/>
      <c r="E10" s="59"/>
      <c r="F10" s="59"/>
      <c r="G10" s="59"/>
      <c r="H10" s="62" t="s">
        <v>199</v>
      </c>
      <c r="I10" s="59"/>
      <c r="M10" s="59"/>
      <c r="N10" s="61" t="s">
        <v>80</v>
      </c>
      <c r="O10" s="59"/>
      <c r="P10" s="59"/>
      <c r="Q10" s="59"/>
      <c r="R10" s="59"/>
      <c r="S10" s="59"/>
      <c r="T10" s="59"/>
    </row>
    <row r="11" spans="1:20" s="57" customFormat="1" ht="22.35" customHeight="1">
      <c r="H11" s="62" t="s">
        <v>204</v>
      </c>
      <c r="J11" s="98" t="s">
        <v>21</v>
      </c>
      <c r="K11" s="98"/>
      <c r="L11" s="98"/>
      <c r="N11" s="62" t="s">
        <v>81</v>
      </c>
      <c r="P11" s="53"/>
      <c r="R11" s="64" t="s">
        <v>104</v>
      </c>
      <c r="T11" s="53"/>
    </row>
    <row r="12" spans="1:20" s="57" customFormat="1" ht="22.35" customHeight="1">
      <c r="D12" s="64" t="s">
        <v>50</v>
      </c>
      <c r="F12" s="62" t="s">
        <v>51</v>
      </c>
      <c r="G12" s="62"/>
      <c r="H12" s="62" t="s">
        <v>205</v>
      </c>
      <c r="I12" s="62"/>
      <c r="J12" s="62" t="s">
        <v>52</v>
      </c>
      <c r="K12" s="62"/>
      <c r="L12" s="62"/>
      <c r="N12" s="62" t="s">
        <v>82</v>
      </c>
      <c r="P12" s="64" t="s">
        <v>102</v>
      </c>
      <c r="R12" s="64" t="s">
        <v>105</v>
      </c>
      <c r="T12" s="53"/>
    </row>
    <row r="13" spans="1:20" s="62" customFormat="1" ht="22.35" customHeight="1">
      <c r="B13" s="63" t="s">
        <v>0</v>
      </c>
      <c r="D13" s="65" t="s">
        <v>53</v>
      </c>
      <c r="F13" s="63" t="s">
        <v>54</v>
      </c>
      <c r="H13" s="63" t="s">
        <v>206</v>
      </c>
      <c r="J13" s="63" t="s">
        <v>55</v>
      </c>
      <c r="L13" s="63" t="s">
        <v>56</v>
      </c>
      <c r="N13" s="63" t="s">
        <v>78</v>
      </c>
      <c r="P13" s="65" t="s">
        <v>103</v>
      </c>
      <c r="R13" s="65" t="s">
        <v>106</v>
      </c>
      <c r="T13" s="65" t="s">
        <v>57</v>
      </c>
    </row>
    <row r="14" spans="1:20" s="57" customFormat="1" ht="22.35" customHeight="1">
      <c r="A14" s="66" t="s">
        <v>169</v>
      </c>
      <c r="C14" s="67"/>
      <c r="D14" s="67">
        <v>326550</v>
      </c>
      <c r="E14" s="67"/>
      <c r="F14" s="67">
        <v>1026969</v>
      </c>
      <c r="G14" s="67"/>
      <c r="H14" s="67">
        <v>20035</v>
      </c>
      <c r="I14" s="67"/>
      <c r="J14" s="67">
        <v>32655</v>
      </c>
      <c r="K14" s="67"/>
      <c r="L14" s="67">
        <v>1237775</v>
      </c>
      <c r="M14" s="67"/>
      <c r="N14" s="67">
        <v>-204549</v>
      </c>
      <c r="O14" s="67"/>
      <c r="P14" s="68">
        <f>SUM(D14:N14)</f>
        <v>2439435</v>
      </c>
      <c r="Q14" s="67"/>
      <c r="R14" s="67">
        <v>323054</v>
      </c>
      <c r="S14" s="67"/>
      <c r="T14" s="68">
        <f t="shared" ref="T14:T18" si="0">SUM(P14:R14)</f>
        <v>2762489</v>
      </c>
    </row>
    <row r="15" spans="1:20" s="57" customFormat="1" ht="22.35" customHeight="1">
      <c r="A15" s="57" t="s">
        <v>133</v>
      </c>
      <c r="C15" s="67"/>
      <c r="D15" s="68">
        <v>0</v>
      </c>
      <c r="E15" s="67"/>
      <c r="F15" s="68">
        <v>0</v>
      </c>
      <c r="G15" s="68"/>
      <c r="H15" s="68">
        <v>0</v>
      </c>
      <c r="I15" s="68"/>
      <c r="J15" s="68">
        <v>0</v>
      </c>
      <c r="K15" s="69"/>
      <c r="L15" s="68">
        <f>SUM(pl!I115)</f>
        <v>245130</v>
      </c>
      <c r="M15" s="67"/>
      <c r="N15" s="68">
        <v>0</v>
      </c>
      <c r="O15" s="67"/>
      <c r="P15" s="68">
        <f>SUM(D15:N15)</f>
        <v>245130</v>
      </c>
      <c r="Q15" s="67"/>
      <c r="R15" s="68">
        <f>SUM(pl!I116)</f>
        <v>27028</v>
      </c>
      <c r="S15" s="67"/>
      <c r="T15" s="68">
        <f t="shared" si="0"/>
        <v>272158</v>
      </c>
    </row>
    <row r="16" spans="1:20" s="57" customFormat="1" ht="22.35" customHeight="1">
      <c r="A16" s="57" t="s">
        <v>134</v>
      </c>
      <c r="C16" s="67"/>
      <c r="D16" s="70">
        <v>0</v>
      </c>
      <c r="E16" s="67"/>
      <c r="F16" s="70">
        <v>0</v>
      </c>
      <c r="G16" s="68"/>
      <c r="H16" s="70">
        <v>0</v>
      </c>
      <c r="I16" s="68"/>
      <c r="J16" s="70">
        <v>0</v>
      </c>
      <c r="K16" s="69"/>
      <c r="L16" s="70">
        <v>-283</v>
      </c>
      <c r="M16" s="67"/>
      <c r="N16" s="70">
        <v>256347</v>
      </c>
      <c r="O16" s="67"/>
      <c r="P16" s="70">
        <f>SUM(D16:N16)</f>
        <v>256064</v>
      </c>
      <c r="Q16" s="67"/>
      <c r="R16" s="70">
        <f>SUM(pl!I121-pl!I116)</f>
        <v>19042</v>
      </c>
      <c r="S16" s="67"/>
      <c r="T16" s="70">
        <f t="shared" si="0"/>
        <v>275106</v>
      </c>
    </row>
    <row r="17" spans="1:20" s="57" customFormat="1" ht="21.95" customHeight="1">
      <c r="A17" s="57" t="s">
        <v>135</v>
      </c>
      <c r="C17" s="67"/>
      <c r="D17" s="68">
        <f>SUM(D15:D16)</f>
        <v>0</v>
      </c>
      <c r="E17" s="67"/>
      <c r="F17" s="68">
        <f>SUM(F15:F16)</f>
        <v>0</v>
      </c>
      <c r="G17" s="68"/>
      <c r="H17" s="68">
        <f>SUM(H15:H16)</f>
        <v>0</v>
      </c>
      <c r="I17" s="68"/>
      <c r="J17" s="68">
        <f>SUM(J15:J16)</f>
        <v>0</v>
      </c>
      <c r="K17" s="69"/>
      <c r="L17" s="68">
        <f>SUM(L15:L16)</f>
        <v>244847</v>
      </c>
      <c r="M17" s="67"/>
      <c r="N17" s="68">
        <f>SUM(N15:N16)</f>
        <v>256347</v>
      </c>
      <c r="O17" s="67"/>
      <c r="P17" s="68">
        <f>SUM(D17:N17)</f>
        <v>501194</v>
      </c>
      <c r="Q17" s="67"/>
      <c r="R17" s="68">
        <f>SUM(R15:R16)</f>
        <v>46070</v>
      </c>
      <c r="S17" s="67"/>
      <c r="T17" s="68">
        <f t="shared" si="0"/>
        <v>547264</v>
      </c>
    </row>
    <row r="18" spans="1:20" s="57" customFormat="1" ht="21.95" customHeight="1">
      <c r="A18" s="57" t="s">
        <v>158</v>
      </c>
      <c r="B18" s="71" t="s">
        <v>220</v>
      </c>
      <c r="C18" s="67"/>
      <c r="D18" s="68">
        <v>0</v>
      </c>
      <c r="E18" s="67"/>
      <c r="F18" s="68">
        <v>0</v>
      </c>
      <c r="G18" s="68"/>
      <c r="H18" s="68">
        <v>0</v>
      </c>
      <c r="I18" s="68"/>
      <c r="J18" s="68">
        <v>0</v>
      </c>
      <c r="K18" s="69"/>
      <c r="L18" s="68">
        <v>-146948</v>
      </c>
      <c r="M18" s="67"/>
      <c r="N18" s="68">
        <v>0</v>
      </c>
      <c r="O18" s="67"/>
      <c r="P18" s="68">
        <f>SUM(D18:N18)</f>
        <v>-146948</v>
      </c>
      <c r="Q18" s="67"/>
      <c r="R18" s="68">
        <v>0</v>
      </c>
      <c r="S18" s="67"/>
      <c r="T18" s="68">
        <f t="shared" si="0"/>
        <v>-146948</v>
      </c>
    </row>
    <row r="19" spans="1:20" s="57" customFormat="1" ht="21.95" customHeight="1">
      <c r="A19" s="57" t="s">
        <v>144</v>
      </c>
      <c r="C19" s="67"/>
      <c r="D19" s="68"/>
      <c r="E19" s="67"/>
      <c r="F19" s="68"/>
      <c r="G19" s="68"/>
      <c r="H19" s="68"/>
      <c r="I19" s="68"/>
      <c r="J19" s="68"/>
      <c r="K19" s="69"/>
      <c r="L19" s="68"/>
      <c r="M19" s="67"/>
      <c r="N19" s="68"/>
      <c r="O19" s="67"/>
      <c r="P19" s="68"/>
      <c r="Q19" s="67"/>
      <c r="R19" s="68"/>
      <c r="S19" s="67"/>
      <c r="T19" s="68"/>
    </row>
    <row r="20" spans="1:20" s="57" customFormat="1" ht="22.35" customHeight="1">
      <c r="A20" s="57" t="s">
        <v>149</v>
      </c>
      <c r="C20" s="67"/>
      <c r="D20" s="68"/>
      <c r="E20" s="67"/>
      <c r="F20" s="68"/>
      <c r="G20" s="68"/>
      <c r="H20" s="68"/>
      <c r="I20" s="68"/>
      <c r="J20" s="68"/>
      <c r="K20" s="69"/>
      <c r="L20" s="68"/>
      <c r="M20" s="67"/>
      <c r="N20" s="68"/>
      <c r="O20" s="67"/>
      <c r="P20" s="67"/>
      <c r="Q20" s="67"/>
      <c r="R20" s="68"/>
      <c r="S20" s="67"/>
      <c r="T20" s="68"/>
    </row>
    <row r="21" spans="1:20" s="57" customFormat="1" ht="22.35" customHeight="1">
      <c r="A21" s="57" t="s">
        <v>177</v>
      </c>
      <c r="C21" s="67"/>
      <c r="D21" s="70">
        <v>0</v>
      </c>
      <c r="E21" s="67"/>
      <c r="F21" s="70">
        <v>0</v>
      </c>
      <c r="G21" s="68"/>
      <c r="H21" s="70">
        <v>0</v>
      </c>
      <c r="I21" s="68"/>
      <c r="J21" s="70">
        <v>0</v>
      </c>
      <c r="K21" s="69"/>
      <c r="L21" s="70">
        <v>-91664</v>
      </c>
      <c r="M21" s="67"/>
      <c r="N21" s="70">
        <v>0</v>
      </c>
      <c r="O21" s="67"/>
      <c r="P21" s="72">
        <f>SUM(D21:O21)</f>
        <v>-91664</v>
      </c>
      <c r="Q21" s="67"/>
      <c r="R21" s="70">
        <v>0</v>
      </c>
      <c r="S21" s="67"/>
      <c r="T21" s="70">
        <f t="shared" ref="T21" si="1">SUM(P21:R21)</f>
        <v>-91664</v>
      </c>
    </row>
    <row r="22" spans="1:20" s="57" customFormat="1" ht="22.35" customHeight="1" thickBot="1">
      <c r="A22" s="66" t="s">
        <v>212</v>
      </c>
      <c r="C22" s="67"/>
      <c r="D22" s="73">
        <f>SUM(D14:D14,D17:D21)</f>
        <v>326550</v>
      </c>
      <c r="E22" s="67"/>
      <c r="F22" s="73">
        <f>SUM(F14:F14,F17:F21)</f>
        <v>1026969</v>
      </c>
      <c r="G22" s="67"/>
      <c r="H22" s="73">
        <f>SUM(H14:H14,H17:H21)</f>
        <v>20035</v>
      </c>
      <c r="I22" s="67"/>
      <c r="J22" s="73">
        <f>SUM(J14:J14,J17:J21)</f>
        <v>32655</v>
      </c>
      <c r="K22" s="67"/>
      <c r="L22" s="73">
        <f>SUM(L14:L14,L17:L21)</f>
        <v>1244010</v>
      </c>
      <c r="M22" s="67"/>
      <c r="N22" s="73">
        <f>SUM(N14:N14,N17:N21)</f>
        <v>51798</v>
      </c>
      <c r="O22" s="67"/>
      <c r="P22" s="73">
        <f>SUM(P14:P14,P17:P21)</f>
        <v>2702017</v>
      </c>
      <c r="Q22" s="67"/>
      <c r="R22" s="73">
        <f>SUM(R14:R14,R17:R21)</f>
        <v>369124</v>
      </c>
      <c r="S22" s="67"/>
      <c r="T22" s="73">
        <f>SUM(T14:T14,T17:T21)</f>
        <v>3071141</v>
      </c>
    </row>
    <row r="23" spans="1:20" s="57" customFormat="1" ht="22.35" customHeight="1" thickTop="1">
      <c r="A23" s="66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</row>
    <row r="24" spans="1:20" s="57" customFormat="1" ht="22.35" customHeight="1">
      <c r="A24" s="66" t="s">
        <v>183</v>
      </c>
      <c r="C24" s="67"/>
      <c r="D24" s="67">
        <v>326550</v>
      </c>
      <c r="E24" s="67"/>
      <c r="F24" s="67">
        <v>1026969</v>
      </c>
      <c r="G24" s="67"/>
      <c r="H24" s="67">
        <v>-66458</v>
      </c>
      <c r="I24" s="67"/>
      <c r="J24" s="67">
        <v>32655</v>
      </c>
      <c r="K24" s="67"/>
      <c r="L24" s="67">
        <v>1786883</v>
      </c>
      <c r="M24" s="67"/>
      <c r="N24" s="67">
        <v>-272599</v>
      </c>
      <c r="O24" s="67"/>
      <c r="P24" s="67">
        <f>SUM(D24:N24)</f>
        <v>2834000</v>
      </c>
      <c r="Q24" s="67"/>
      <c r="R24" s="67">
        <v>95579</v>
      </c>
      <c r="S24" s="67"/>
      <c r="T24" s="67">
        <f>SUM(P24:R24)</f>
        <v>2929579</v>
      </c>
    </row>
    <row r="25" spans="1:20" s="57" customFormat="1" ht="22.35" customHeight="1">
      <c r="A25" s="57" t="s">
        <v>133</v>
      </c>
      <c r="C25" s="67"/>
      <c r="D25" s="68">
        <v>0</v>
      </c>
      <c r="E25" s="67"/>
      <c r="F25" s="68">
        <v>0</v>
      </c>
      <c r="G25" s="68"/>
      <c r="H25" s="68">
        <v>0</v>
      </c>
      <c r="I25" s="68"/>
      <c r="J25" s="68">
        <v>0</v>
      </c>
      <c r="K25" s="69"/>
      <c r="L25" s="68">
        <f>SUM(pl!G115)</f>
        <v>209207</v>
      </c>
      <c r="M25" s="67"/>
      <c r="N25" s="68">
        <v>0</v>
      </c>
      <c r="O25" s="67"/>
      <c r="P25" s="68">
        <f>SUM(D25:N25)</f>
        <v>209207</v>
      </c>
      <c r="Q25" s="67"/>
      <c r="R25" s="68">
        <f>SUM(pl!G116)</f>
        <v>12843</v>
      </c>
      <c r="S25" s="67"/>
      <c r="T25" s="68">
        <f t="shared" ref="T25" si="2">SUM(P25:R25)</f>
        <v>222050</v>
      </c>
    </row>
    <row r="26" spans="1:20" s="57" customFormat="1" ht="22.35" customHeight="1">
      <c r="A26" s="57" t="s">
        <v>134</v>
      </c>
      <c r="C26" s="67"/>
      <c r="D26" s="70">
        <v>0</v>
      </c>
      <c r="E26" s="67"/>
      <c r="F26" s="70">
        <v>0</v>
      </c>
      <c r="G26" s="68"/>
      <c r="H26" s="70">
        <v>0</v>
      </c>
      <c r="I26" s="68"/>
      <c r="J26" s="70">
        <v>0</v>
      </c>
      <c r="K26" s="69"/>
      <c r="L26" s="70">
        <v>-367</v>
      </c>
      <c r="M26" s="67"/>
      <c r="N26" s="70">
        <v>-102562</v>
      </c>
      <c r="O26" s="67"/>
      <c r="P26" s="70">
        <f>SUM(D26:N26)</f>
        <v>-102929</v>
      </c>
      <c r="Q26" s="67"/>
      <c r="R26" s="70">
        <f>SUM(pl!G121-pl!G116)</f>
        <v>-3660</v>
      </c>
      <c r="S26" s="67"/>
      <c r="T26" s="70">
        <f>SUM(P26:R26)</f>
        <v>-106589</v>
      </c>
    </row>
    <row r="27" spans="1:20" s="57" customFormat="1" ht="22.35" customHeight="1">
      <c r="A27" s="57" t="s">
        <v>135</v>
      </c>
      <c r="C27" s="67"/>
      <c r="D27" s="68">
        <f>SUM(D25:D26)</f>
        <v>0</v>
      </c>
      <c r="E27" s="67"/>
      <c r="F27" s="68">
        <f>SUM(F25:F26)</f>
        <v>0</v>
      </c>
      <c r="G27" s="68"/>
      <c r="H27" s="68">
        <f>SUM(H25:H26)</f>
        <v>0</v>
      </c>
      <c r="I27" s="68"/>
      <c r="J27" s="68">
        <f>SUM(J25:J26)</f>
        <v>0</v>
      </c>
      <c r="K27" s="67"/>
      <c r="L27" s="68">
        <f>SUM(L25:L26)</f>
        <v>208840</v>
      </c>
      <c r="M27" s="67"/>
      <c r="N27" s="68">
        <f>SUM(N25:N26)</f>
        <v>-102562</v>
      </c>
      <c r="O27" s="67"/>
      <c r="P27" s="68">
        <f>SUM(P25:P26)</f>
        <v>106278</v>
      </c>
      <c r="Q27" s="67"/>
      <c r="R27" s="68">
        <f>SUM(R25:R26)</f>
        <v>9183</v>
      </c>
      <c r="S27" s="67"/>
      <c r="T27" s="68">
        <f>SUM(T25:T26)</f>
        <v>115461</v>
      </c>
    </row>
    <row r="28" spans="1:20" s="57" customFormat="1" ht="22.35" customHeight="1">
      <c r="A28" s="57" t="s">
        <v>158</v>
      </c>
      <c r="B28" s="71" t="s">
        <v>220</v>
      </c>
      <c r="C28" s="67"/>
      <c r="D28" s="68">
        <v>0</v>
      </c>
      <c r="E28" s="67"/>
      <c r="F28" s="68">
        <v>0</v>
      </c>
      <c r="G28" s="68"/>
      <c r="H28" s="68">
        <v>0</v>
      </c>
      <c r="I28" s="68"/>
      <c r="J28" s="68">
        <v>0</v>
      </c>
      <c r="K28" s="67"/>
      <c r="L28" s="68">
        <f>company!K21</f>
        <v>-124089</v>
      </c>
      <c r="M28" s="67"/>
      <c r="N28" s="68">
        <v>0</v>
      </c>
      <c r="O28" s="67"/>
      <c r="P28" s="68">
        <f>SUM(D28:N28)</f>
        <v>-124089</v>
      </c>
      <c r="Q28" s="67"/>
      <c r="R28" s="68">
        <v>0</v>
      </c>
      <c r="S28" s="67"/>
      <c r="T28" s="68">
        <f>SUM(P28:R28)</f>
        <v>-124089</v>
      </c>
    </row>
    <row r="29" spans="1:20" s="57" customFormat="1" ht="22.35" customHeight="1">
      <c r="A29" s="57" t="s">
        <v>153</v>
      </c>
      <c r="C29" s="67"/>
      <c r="D29" s="68"/>
      <c r="E29" s="67"/>
      <c r="F29" s="68"/>
      <c r="G29" s="68"/>
      <c r="H29" s="68"/>
      <c r="I29" s="68"/>
      <c r="J29" s="68"/>
      <c r="K29" s="67"/>
      <c r="L29" s="68"/>
      <c r="M29" s="67"/>
      <c r="N29" s="68"/>
      <c r="O29" s="67"/>
      <c r="P29" s="68"/>
      <c r="Q29" s="67"/>
      <c r="R29" s="68"/>
      <c r="S29" s="67"/>
      <c r="T29" s="68"/>
    </row>
    <row r="30" spans="1:20" s="57" customFormat="1" ht="22.35" customHeight="1">
      <c r="A30" s="57" t="s">
        <v>110</v>
      </c>
      <c r="C30" s="67"/>
      <c r="D30" s="68">
        <v>0</v>
      </c>
      <c r="E30" s="67"/>
      <c r="F30" s="68">
        <v>0</v>
      </c>
      <c r="G30" s="68"/>
      <c r="H30" s="68">
        <v>0</v>
      </c>
      <c r="I30" s="68"/>
      <c r="J30" s="68">
        <v>0</v>
      </c>
      <c r="K30" s="67"/>
      <c r="L30" s="68">
        <v>0</v>
      </c>
      <c r="M30" s="67"/>
      <c r="N30" s="68">
        <v>0</v>
      </c>
      <c r="O30" s="67"/>
      <c r="P30" s="68">
        <v>0</v>
      </c>
      <c r="Q30" s="67"/>
      <c r="R30" s="68">
        <v>-12677</v>
      </c>
      <c r="S30" s="67"/>
      <c r="T30" s="68">
        <f>SUM(P30:R30)</f>
        <v>-12677</v>
      </c>
    </row>
    <row r="31" spans="1:20" s="57" customFormat="1" ht="21.75" customHeight="1">
      <c r="A31" s="57" t="s">
        <v>144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</row>
    <row r="32" spans="1:20" s="57" customFormat="1" ht="22.35" customHeight="1">
      <c r="A32" s="57" t="s">
        <v>149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8"/>
    </row>
    <row r="33" spans="1:20" s="57" customFormat="1" ht="22.35" customHeight="1">
      <c r="A33" s="57" t="s">
        <v>177</v>
      </c>
      <c r="C33" s="67"/>
      <c r="D33" s="67">
        <v>0</v>
      </c>
      <c r="E33" s="67"/>
      <c r="F33" s="67">
        <v>0</v>
      </c>
      <c r="G33" s="67"/>
      <c r="H33" s="67">
        <v>0</v>
      </c>
      <c r="I33" s="67"/>
      <c r="J33" s="67">
        <v>0</v>
      </c>
      <c r="K33" s="67"/>
      <c r="L33" s="67">
        <v>-5828</v>
      </c>
      <c r="M33" s="67"/>
      <c r="N33" s="67">
        <v>0</v>
      </c>
      <c r="O33" s="67"/>
      <c r="P33" s="67">
        <f>SUM(D33:O33)</f>
        <v>-5828</v>
      </c>
      <c r="Q33" s="67"/>
      <c r="R33" s="67">
        <v>0</v>
      </c>
      <c r="S33" s="67"/>
      <c r="T33" s="67">
        <f>SUM(P33:S33)</f>
        <v>-5828</v>
      </c>
    </row>
    <row r="34" spans="1:20" s="57" customFormat="1" ht="22.35" customHeight="1" thickBot="1">
      <c r="A34" s="66" t="s">
        <v>213</v>
      </c>
      <c r="C34" s="67"/>
      <c r="D34" s="74">
        <f>SUM(D24,D27:D33)</f>
        <v>326550</v>
      </c>
      <c r="E34" s="67"/>
      <c r="F34" s="74">
        <f>SUM(F24,F27:F33)</f>
        <v>1026969</v>
      </c>
      <c r="G34" s="67"/>
      <c r="H34" s="74">
        <f>SUM(H24,H27:H33)</f>
        <v>-66458</v>
      </c>
      <c r="I34" s="67"/>
      <c r="J34" s="74">
        <f>SUM(J24,J27:J33)</f>
        <v>32655</v>
      </c>
      <c r="K34" s="67"/>
      <c r="L34" s="74">
        <f>SUM(L24,L27:L33)</f>
        <v>1865806</v>
      </c>
      <c r="M34" s="67"/>
      <c r="N34" s="74">
        <f>SUM(N24,N27:N33)</f>
        <v>-375161</v>
      </c>
      <c r="O34" s="67"/>
      <c r="P34" s="74">
        <f>SUM(P24,P27:P33)</f>
        <v>2810361</v>
      </c>
      <c r="Q34" s="67"/>
      <c r="R34" s="74">
        <f>SUM(R24,R27:R33)</f>
        <v>92085</v>
      </c>
      <c r="S34" s="67"/>
      <c r="T34" s="74">
        <f>SUM(T24,T27:T33)</f>
        <v>2902446</v>
      </c>
    </row>
    <row r="35" spans="1:20" s="57" customFormat="1" ht="21" customHeight="1" thickTop="1">
      <c r="D35" s="67">
        <f>D24-bs!I84</f>
        <v>0</v>
      </c>
      <c r="F35" s="67">
        <f>F24-bs!I85</f>
        <v>0</v>
      </c>
      <c r="H35" s="67">
        <f>H24-bs!I87</f>
        <v>0</v>
      </c>
      <c r="J35" s="67">
        <f>J24-bs!I89</f>
        <v>0</v>
      </c>
      <c r="L35" s="67">
        <f>L24-bs!I90</f>
        <v>0</v>
      </c>
      <c r="N35" s="67">
        <f>N24-bs!I91</f>
        <v>0</v>
      </c>
      <c r="P35" s="67">
        <f>P24-bs!I92</f>
        <v>0</v>
      </c>
      <c r="R35" s="67">
        <f>R24-bs!I93</f>
        <v>0</v>
      </c>
      <c r="T35" s="67">
        <f>T24-bs!I94</f>
        <v>0</v>
      </c>
    </row>
    <row r="36" spans="1:20" s="57" customFormat="1" ht="21" customHeight="1">
      <c r="A36" s="75"/>
      <c r="B36" s="75"/>
      <c r="C36" s="67"/>
      <c r="D36" s="67">
        <f>D34-bs!G84</f>
        <v>0</v>
      </c>
      <c r="E36" s="67"/>
      <c r="F36" s="67">
        <f>F34-bs!G85</f>
        <v>0</v>
      </c>
      <c r="G36" s="67"/>
      <c r="H36" s="67">
        <f>H34-bs!G87</f>
        <v>0</v>
      </c>
      <c r="I36" s="67"/>
      <c r="J36" s="67">
        <f>J34-bs!G89</f>
        <v>0</v>
      </c>
      <c r="K36" s="67"/>
      <c r="L36" s="67">
        <f>L34-bs!G90</f>
        <v>0</v>
      </c>
      <c r="M36" s="67"/>
      <c r="N36" s="67">
        <f>N34-bs!G91</f>
        <v>0</v>
      </c>
      <c r="O36" s="67"/>
      <c r="P36" s="67">
        <f>P34-bs!G92</f>
        <v>0</v>
      </c>
      <c r="Q36" s="67"/>
      <c r="R36" s="67">
        <f>R34-bs!G93</f>
        <v>0</v>
      </c>
      <c r="S36" s="67"/>
      <c r="T36" s="67">
        <f>T34-bs!G94</f>
        <v>0</v>
      </c>
    </row>
    <row r="37" spans="1:20" ht="22.35" customHeight="1">
      <c r="A37" s="75" t="str">
        <f>bs!$A$35</f>
        <v>หมายเหตุประกอบงบการเงินระหว่างกาลแบบย่อเป็นส่วนหนึ่งของงบการเงินนี้</v>
      </c>
      <c r="B37" s="75"/>
      <c r="L37" s="76"/>
      <c r="N37" s="76"/>
    </row>
  </sheetData>
  <mergeCells count="3">
    <mergeCell ref="D6:T6"/>
    <mergeCell ref="D7:P7"/>
    <mergeCell ref="J11:L11"/>
  </mergeCells>
  <pageMargins left="0.6692913385826772" right="0.39370078740157483" top="0.51181102362204722" bottom="0.39370078740157483" header="0.19685039370078741" footer="0.19685039370078741"/>
  <pageSetup paperSize="9" scale="63" orientation="landscape" r:id="rId1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showGridLines="0" view="pageBreakPreview" topLeftCell="A16" zoomScale="85" zoomScaleNormal="100" zoomScaleSheetLayoutView="85" workbookViewId="0">
      <selection activeCell="A21" sqref="A21"/>
    </sheetView>
  </sheetViews>
  <sheetFormatPr defaultRowHeight="22.35" customHeight="1"/>
  <cols>
    <col min="1" max="1" width="39.7109375" style="77" customWidth="1"/>
    <col min="2" max="2" width="5.85546875" style="77" customWidth="1"/>
    <col min="3" max="3" width="9.42578125" style="86" customWidth="1"/>
    <col min="4" max="4" width="1.5703125" style="77" customWidth="1"/>
    <col min="5" max="5" width="18" style="77" customWidth="1"/>
    <col min="6" max="6" width="1.5703125" style="77" customWidth="1"/>
    <col min="7" max="7" width="18" style="77" customWidth="1"/>
    <col min="8" max="8" width="1.5703125" style="77" customWidth="1"/>
    <col min="9" max="9" width="18" style="77" customWidth="1"/>
    <col min="10" max="10" width="1.5703125" style="77" customWidth="1"/>
    <col min="11" max="11" width="18" style="77" customWidth="1"/>
    <col min="12" max="12" width="1.5703125" style="77" customWidth="1"/>
    <col min="13" max="13" width="18" style="77" customWidth="1"/>
    <col min="14" max="222" width="9.42578125" style="77"/>
    <col min="223" max="223" width="30.42578125" style="77" customWidth="1"/>
    <col min="224" max="224" width="6.5703125" style="77" customWidth="1"/>
    <col min="225" max="225" width="2" style="77" customWidth="1"/>
    <col min="226" max="226" width="11.5703125" style="77" customWidth="1"/>
    <col min="227" max="227" width="2" style="77" customWidth="1"/>
    <col min="228" max="228" width="12.5703125" style="77" customWidth="1"/>
    <col min="229" max="229" width="2" style="77" customWidth="1"/>
    <col min="230" max="230" width="14.5703125" style="77" customWidth="1"/>
    <col min="231" max="231" width="2" style="77" customWidth="1"/>
    <col min="232" max="232" width="11.5703125" style="77" customWidth="1"/>
    <col min="233" max="233" width="2" style="77" customWidth="1"/>
    <col min="234" max="234" width="11.5703125" style="77" customWidth="1"/>
    <col min="235" max="478" width="9.42578125" style="77"/>
    <col min="479" max="479" width="30.42578125" style="77" customWidth="1"/>
    <col min="480" max="480" width="6.5703125" style="77" customWidth="1"/>
    <col min="481" max="481" width="2" style="77" customWidth="1"/>
    <col min="482" max="482" width="11.5703125" style="77" customWidth="1"/>
    <col min="483" max="483" width="2" style="77" customWidth="1"/>
    <col min="484" max="484" width="12.5703125" style="77" customWidth="1"/>
    <col min="485" max="485" width="2" style="77" customWidth="1"/>
    <col min="486" max="486" width="14.5703125" style="77" customWidth="1"/>
    <col min="487" max="487" width="2" style="77" customWidth="1"/>
    <col min="488" max="488" width="11.5703125" style="77" customWidth="1"/>
    <col min="489" max="489" width="2" style="77" customWidth="1"/>
    <col min="490" max="490" width="11.5703125" style="77" customWidth="1"/>
    <col min="491" max="734" width="9.42578125" style="77"/>
    <col min="735" max="735" width="30.42578125" style="77" customWidth="1"/>
    <col min="736" max="736" width="6.5703125" style="77" customWidth="1"/>
    <col min="737" max="737" width="2" style="77" customWidth="1"/>
    <col min="738" max="738" width="11.5703125" style="77" customWidth="1"/>
    <col min="739" max="739" width="2" style="77" customWidth="1"/>
    <col min="740" max="740" width="12.5703125" style="77" customWidth="1"/>
    <col min="741" max="741" width="2" style="77" customWidth="1"/>
    <col min="742" max="742" width="14.5703125" style="77" customWidth="1"/>
    <col min="743" max="743" width="2" style="77" customWidth="1"/>
    <col min="744" max="744" width="11.5703125" style="77" customWidth="1"/>
    <col min="745" max="745" width="2" style="77" customWidth="1"/>
    <col min="746" max="746" width="11.5703125" style="77" customWidth="1"/>
    <col min="747" max="990" width="9.42578125" style="77"/>
    <col min="991" max="991" width="30.42578125" style="77" customWidth="1"/>
    <col min="992" max="992" width="6.5703125" style="77" customWidth="1"/>
    <col min="993" max="993" width="2" style="77" customWidth="1"/>
    <col min="994" max="994" width="11.5703125" style="77" customWidth="1"/>
    <col min="995" max="995" width="2" style="77" customWidth="1"/>
    <col min="996" max="996" width="12.5703125" style="77" customWidth="1"/>
    <col min="997" max="997" width="2" style="77" customWidth="1"/>
    <col min="998" max="998" width="14.5703125" style="77" customWidth="1"/>
    <col min="999" max="999" width="2" style="77" customWidth="1"/>
    <col min="1000" max="1000" width="11.5703125" style="77" customWidth="1"/>
    <col min="1001" max="1001" width="2" style="77" customWidth="1"/>
    <col min="1002" max="1002" width="11.5703125" style="77" customWidth="1"/>
    <col min="1003" max="1246" width="9.42578125" style="77"/>
    <col min="1247" max="1247" width="30.42578125" style="77" customWidth="1"/>
    <col min="1248" max="1248" width="6.5703125" style="77" customWidth="1"/>
    <col min="1249" max="1249" width="2" style="77" customWidth="1"/>
    <col min="1250" max="1250" width="11.5703125" style="77" customWidth="1"/>
    <col min="1251" max="1251" width="2" style="77" customWidth="1"/>
    <col min="1252" max="1252" width="12.5703125" style="77" customWidth="1"/>
    <col min="1253" max="1253" width="2" style="77" customWidth="1"/>
    <col min="1254" max="1254" width="14.5703125" style="77" customWidth="1"/>
    <col min="1255" max="1255" width="2" style="77" customWidth="1"/>
    <col min="1256" max="1256" width="11.5703125" style="77" customWidth="1"/>
    <col min="1257" max="1257" width="2" style="77" customWidth="1"/>
    <col min="1258" max="1258" width="11.5703125" style="77" customWidth="1"/>
    <col min="1259" max="1502" width="9.42578125" style="77"/>
    <col min="1503" max="1503" width="30.42578125" style="77" customWidth="1"/>
    <col min="1504" max="1504" width="6.5703125" style="77" customWidth="1"/>
    <col min="1505" max="1505" width="2" style="77" customWidth="1"/>
    <col min="1506" max="1506" width="11.5703125" style="77" customWidth="1"/>
    <col min="1507" max="1507" width="2" style="77" customWidth="1"/>
    <col min="1508" max="1508" width="12.5703125" style="77" customWidth="1"/>
    <col min="1509" max="1509" width="2" style="77" customWidth="1"/>
    <col min="1510" max="1510" width="14.5703125" style="77" customWidth="1"/>
    <col min="1511" max="1511" width="2" style="77" customWidth="1"/>
    <col min="1512" max="1512" width="11.5703125" style="77" customWidth="1"/>
    <col min="1513" max="1513" width="2" style="77" customWidth="1"/>
    <col min="1514" max="1514" width="11.5703125" style="77" customWidth="1"/>
    <col min="1515" max="1758" width="9.42578125" style="77"/>
    <col min="1759" max="1759" width="30.42578125" style="77" customWidth="1"/>
    <col min="1760" max="1760" width="6.5703125" style="77" customWidth="1"/>
    <col min="1761" max="1761" width="2" style="77" customWidth="1"/>
    <col min="1762" max="1762" width="11.5703125" style="77" customWidth="1"/>
    <col min="1763" max="1763" width="2" style="77" customWidth="1"/>
    <col min="1764" max="1764" width="12.5703125" style="77" customWidth="1"/>
    <col min="1765" max="1765" width="2" style="77" customWidth="1"/>
    <col min="1766" max="1766" width="14.5703125" style="77" customWidth="1"/>
    <col min="1767" max="1767" width="2" style="77" customWidth="1"/>
    <col min="1768" max="1768" width="11.5703125" style="77" customWidth="1"/>
    <col min="1769" max="1769" width="2" style="77" customWidth="1"/>
    <col min="1770" max="1770" width="11.5703125" style="77" customWidth="1"/>
    <col min="1771" max="2014" width="9.42578125" style="77"/>
    <col min="2015" max="2015" width="30.42578125" style="77" customWidth="1"/>
    <col min="2016" max="2016" width="6.5703125" style="77" customWidth="1"/>
    <col min="2017" max="2017" width="2" style="77" customWidth="1"/>
    <col min="2018" max="2018" width="11.5703125" style="77" customWidth="1"/>
    <col min="2019" max="2019" width="2" style="77" customWidth="1"/>
    <col min="2020" max="2020" width="12.5703125" style="77" customWidth="1"/>
    <col min="2021" max="2021" width="2" style="77" customWidth="1"/>
    <col min="2022" max="2022" width="14.5703125" style="77" customWidth="1"/>
    <col min="2023" max="2023" width="2" style="77" customWidth="1"/>
    <col min="2024" max="2024" width="11.5703125" style="77" customWidth="1"/>
    <col min="2025" max="2025" width="2" style="77" customWidth="1"/>
    <col min="2026" max="2026" width="11.5703125" style="77" customWidth="1"/>
    <col min="2027" max="2270" width="9.42578125" style="77"/>
    <col min="2271" max="2271" width="30.42578125" style="77" customWidth="1"/>
    <col min="2272" max="2272" width="6.5703125" style="77" customWidth="1"/>
    <col min="2273" max="2273" width="2" style="77" customWidth="1"/>
    <col min="2274" max="2274" width="11.5703125" style="77" customWidth="1"/>
    <col min="2275" max="2275" width="2" style="77" customWidth="1"/>
    <col min="2276" max="2276" width="12.5703125" style="77" customWidth="1"/>
    <col min="2277" max="2277" width="2" style="77" customWidth="1"/>
    <col min="2278" max="2278" width="14.5703125" style="77" customWidth="1"/>
    <col min="2279" max="2279" width="2" style="77" customWidth="1"/>
    <col min="2280" max="2280" width="11.5703125" style="77" customWidth="1"/>
    <col min="2281" max="2281" width="2" style="77" customWidth="1"/>
    <col min="2282" max="2282" width="11.5703125" style="77" customWidth="1"/>
    <col min="2283" max="2526" width="9.42578125" style="77"/>
    <col min="2527" max="2527" width="30.42578125" style="77" customWidth="1"/>
    <col min="2528" max="2528" width="6.5703125" style="77" customWidth="1"/>
    <col min="2529" max="2529" width="2" style="77" customWidth="1"/>
    <col min="2530" max="2530" width="11.5703125" style="77" customWidth="1"/>
    <col min="2531" max="2531" width="2" style="77" customWidth="1"/>
    <col min="2532" max="2532" width="12.5703125" style="77" customWidth="1"/>
    <col min="2533" max="2533" width="2" style="77" customWidth="1"/>
    <col min="2534" max="2534" width="14.5703125" style="77" customWidth="1"/>
    <col min="2535" max="2535" width="2" style="77" customWidth="1"/>
    <col min="2536" max="2536" width="11.5703125" style="77" customWidth="1"/>
    <col min="2537" max="2537" width="2" style="77" customWidth="1"/>
    <col min="2538" max="2538" width="11.5703125" style="77" customWidth="1"/>
    <col min="2539" max="2782" width="9.42578125" style="77"/>
    <col min="2783" max="2783" width="30.42578125" style="77" customWidth="1"/>
    <col min="2784" max="2784" width="6.5703125" style="77" customWidth="1"/>
    <col min="2785" max="2785" width="2" style="77" customWidth="1"/>
    <col min="2786" max="2786" width="11.5703125" style="77" customWidth="1"/>
    <col min="2787" max="2787" width="2" style="77" customWidth="1"/>
    <col min="2788" max="2788" width="12.5703125" style="77" customWidth="1"/>
    <col min="2789" max="2789" width="2" style="77" customWidth="1"/>
    <col min="2790" max="2790" width="14.5703125" style="77" customWidth="1"/>
    <col min="2791" max="2791" width="2" style="77" customWidth="1"/>
    <col min="2792" max="2792" width="11.5703125" style="77" customWidth="1"/>
    <col min="2793" max="2793" width="2" style="77" customWidth="1"/>
    <col min="2794" max="2794" width="11.5703125" style="77" customWidth="1"/>
    <col min="2795" max="3038" width="9.42578125" style="77"/>
    <col min="3039" max="3039" width="30.42578125" style="77" customWidth="1"/>
    <col min="3040" max="3040" width="6.5703125" style="77" customWidth="1"/>
    <col min="3041" max="3041" width="2" style="77" customWidth="1"/>
    <col min="3042" max="3042" width="11.5703125" style="77" customWidth="1"/>
    <col min="3043" max="3043" width="2" style="77" customWidth="1"/>
    <col min="3044" max="3044" width="12.5703125" style="77" customWidth="1"/>
    <col min="3045" max="3045" width="2" style="77" customWidth="1"/>
    <col min="3046" max="3046" width="14.5703125" style="77" customWidth="1"/>
    <col min="3047" max="3047" width="2" style="77" customWidth="1"/>
    <col min="3048" max="3048" width="11.5703125" style="77" customWidth="1"/>
    <col min="3049" max="3049" width="2" style="77" customWidth="1"/>
    <col min="3050" max="3050" width="11.5703125" style="77" customWidth="1"/>
    <col min="3051" max="3294" width="9.42578125" style="77"/>
    <col min="3295" max="3295" width="30.42578125" style="77" customWidth="1"/>
    <col min="3296" max="3296" width="6.5703125" style="77" customWidth="1"/>
    <col min="3297" max="3297" width="2" style="77" customWidth="1"/>
    <col min="3298" max="3298" width="11.5703125" style="77" customWidth="1"/>
    <col min="3299" max="3299" width="2" style="77" customWidth="1"/>
    <col min="3300" max="3300" width="12.5703125" style="77" customWidth="1"/>
    <col min="3301" max="3301" width="2" style="77" customWidth="1"/>
    <col min="3302" max="3302" width="14.5703125" style="77" customWidth="1"/>
    <col min="3303" max="3303" width="2" style="77" customWidth="1"/>
    <col min="3304" max="3304" width="11.5703125" style="77" customWidth="1"/>
    <col min="3305" max="3305" width="2" style="77" customWidth="1"/>
    <col min="3306" max="3306" width="11.5703125" style="77" customWidth="1"/>
    <col min="3307" max="3550" width="9.42578125" style="77"/>
    <col min="3551" max="3551" width="30.42578125" style="77" customWidth="1"/>
    <col min="3552" max="3552" width="6.5703125" style="77" customWidth="1"/>
    <col min="3553" max="3553" width="2" style="77" customWidth="1"/>
    <col min="3554" max="3554" width="11.5703125" style="77" customWidth="1"/>
    <col min="3555" max="3555" width="2" style="77" customWidth="1"/>
    <col min="3556" max="3556" width="12.5703125" style="77" customWidth="1"/>
    <col min="3557" max="3557" width="2" style="77" customWidth="1"/>
    <col min="3558" max="3558" width="14.5703125" style="77" customWidth="1"/>
    <col min="3559" max="3559" width="2" style="77" customWidth="1"/>
    <col min="3560" max="3560" width="11.5703125" style="77" customWidth="1"/>
    <col min="3561" max="3561" width="2" style="77" customWidth="1"/>
    <col min="3562" max="3562" width="11.5703125" style="77" customWidth="1"/>
    <col min="3563" max="3806" width="9.42578125" style="77"/>
    <col min="3807" max="3807" width="30.42578125" style="77" customWidth="1"/>
    <col min="3808" max="3808" width="6.5703125" style="77" customWidth="1"/>
    <col min="3809" max="3809" width="2" style="77" customWidth="1"/>
    <col min="3810" max="3810" width="11.5703125" style="77" customWidth="1"/>
    <col min="3811" max="3811" width="2" style="77" customWidth="1"/>
    <col min="3812" max="3812" width="12.5703125" style="77" customWidth="1"/>
    <col min="3813" max="3813" width="2" style="77" customWidth="1"/>
    <col min="3814" max="3814" width="14.5703125" style="77" customWidth="1"/>
    <col min="3815" max="3815" width="2" style="77" customWidth="1"/>
    <col min="3816" max="3816" width="11.5703125" style="77" customWidth="1"/>
    <col min="3817" max="3817" width="2" style="77" customWidth="1"/>
    <col min="3818" max="3818" width="11.5703125" style="77" customWidth="1"/>
    <col min="3819" max="4062" width="9.42578125" style="77"/>
    <col min="4063" max="4063" width="30.42578125" style="77" customWidth="1"/>
    <col min="4064" max="4064" width="6.5703125" style="77" customWidth="1"/>
    <col min="4065" max="4065" width="2" style="77" customWidth="1"/>
    <col min="4066" max="4066" width="11.5703125" style="77" customWidth="1"/>
    <col min="4067" max="4067" width="2" style="77" customWidth="1"/>
    <col min="4068" max="4068" width="12.5703125" style="77" customWidth="1"/>
    <col min="4069" max="4069" width="2" style="77" customWidth="1"/>
    <col min="4070" max="4070" width="14.5703125" style="77" customWidth="1"/>
    <col min="4071" max="4071" width="2" style="77" customWidth="1"/>
    <col min="4072" max="4072" width="11.5703125" style="77" customWidth="1"/>
    <col min="4073" max="4073" width="2" style="77" customWidth="1"/>
    <col min="4074" max="4074" width="11.5703125" style="77" customWidth="1"/>
    <col min="4075" max="4318" width="9.42578125" style="77"/>
    <col min="4319" max="4319" width="30.42578125" style="77" customWidth="1"/>
    <col min="4320" max="4320" width="6.5703125" style="77" customWidth="1"/>
    <col min="4321" max="4321" width="2" style="77" customWidth="1"/>
    <col min="4322" max="4322" width="11.5703125" style="77" customWidth="1"/>
    <col min="4323" max="4323" width="2" style="77" customWidth="1"/>
    <col min="4324" max="4324" width="12.5703125" style="77" customWidth="1"/>
    <col min="4325" max="4325" width="2" style="77" customWidth="1"/>
    <col min="4326" max="4326" width="14.5703125" style="77" customWidth="1"/>
    <col min="4327" max="4327" width="2" style="77" customWidth="1"/>
    <col min="4328" max="4328" width="11.5703125" style="77" customWidth="1"/>
    <col min="4329" max="4329" width="2" style="77" customWidth="1"/>
    <col min="4330" max="4330" width="11.5703125" style="77" customWidth="1"/>
    <col min="4331" max="4574" width="9.42578125" style="77"/>
    <col min="4575" max="4575" width="30.42578125" style="77" customWidth="1"/>
    <col min="4576" max="4576" width="6.5703125" style="77" customWidth="1"/>
    <col min="4577" max="4577" width="2" style="77" customWidth="1"/>
    <col min="4578" max="4578" width="11.5703125" style="77" customWidth="1"/>
    <col min="4579" max="4579" width="2" style="77" customWidth="1"/>
    <col min="4580" max="4580" width="12.5703125" style="77" customWidth="1"/>
    <col min="4581" max="4581" width="2" style="77" customWidth="1"/>
    <col min="4582" max="4582" width="14.5703125" style="77" customWidth="1"/>
    <col min="4583" max="4583" width="2" style="77" customWidth="1"/>
    <col min="4584" max="4584" width="11.5703125" style="77" customWidth="1"/>
    <col min="4585" max="4585" width="2" style="77" customWidth="1"/>
    <col min="4586" max="4586" width="11.5703125" style="77" customWidth="1"/>
    <col min="4587" max="4830" width="9.42578125" style="77"/>
    <col min="4831" max="4831" width="30.42578125" style="77" customWidth="1"/>
    <col min="4832" max="4832" width="6.5703125" style="77" customWidth="1"/>
    <col min="4833" max="4833" width="2" style="77" customWidth="1"/>
    <col min="4834" max="4834" width="11.5703125" style="77" customWidth="1"/>
    <col min="4835" max="4835" width="2" style="77" customWidth="1"/>
    <col min="4836" max="4836" width="12.5703125" style="77" customWidth="1"/>
    <col min="4837" max="4837" width="2" style="77" customWidth="1"/>
    <col min="4838" max="4838" width="14.5703125" style="77" customWidth="1"/>
    <col min="4839" max="4839" width="2" style="77" customWidth="1"/>
    <col min="4840" max="4840" width="11.5703125" style="77" customWidth="1"/>
    <col min="4841" max="4841" width="2" style="77" customWidth="1"/>
    <col min="4842" max="4842" width="11.5703125" style="77" customWidth="1"/>
    <col min="4843" max="5086" width="9.42578125" style="77"/>
    <col min="5087" max="5087" width="30.42578125" style="77" customWidth="1"/>
    <col min="5088" max="5088" width="6.5703125" style="77" customWidth="1"/>
    <col min="5089" max="5089" width="2" style="77" customWidth="1"/>
    <col min="5090" max="5090" width="11.5703125" style="77" customWidth="1"/>
    <col min="5091" max="5091" width="2" style="77" customWidth="1"/>
    <col min="5092" max="5092" width="12.5703125" style="77" customWidth="1"/>
    <col min="5093" max="5093" width="2" style="77" customWidth="1"/>
    <col min="5094" max="5094" width="14.5703125" style="77" customWidth="1"/>
    <col min="5095" max="5095" width="2" style="77" customWidth="1"/>
    <col min="5096" max="5096" width="11.5703125" style="77" customWidth="1"/>
    <col min="5097" max="5097" width="2" style="77" customWidth="1"/>
    <col min="5098" max="5098" width="11.5703125" style="77" customWidth="1"/>
    <col min="5099" max="5342" width="9.42578125" style="77"/>
    <col min="5343" max="5343" width="30.42578125" style="77" customWidth="1"/>
    <col min="5344" max="5344" width="6.5703125" style="77" customWidth="1"/>
    <col min="5345" max="5345" width="2" style="77" customWidth="1"/>
    <col min="5346" max="5346" width="11.5703125" style="77" customWidth="1"/>
    <col min="5347" max="5347" width="2" style="77" customWidth="1"/>
    <col min="5348" max="5348" width="12.5703125" style="77" customWidth="1"/>
    <col min="5349" max="5349" width="2" style="77" customWidth="1"/>
    <col min="5350" max="5350" width="14.5703125" style="77" customWidth="1"/>
    <col min="5351" max="5351" width="2" style="77" customWidth="1"/>
    <col min="5352" max="5352" width="11.5703125" style="77" customWidth="1"/>
    <col min="5353" max="5353" width="2" style="77" customWidth="1"/>
    <col min="5354" max="5354" width="11.5703125" style="77" customWidth="1"/>
    <col min="5355" max="5598" width="9.42578125" style="77"/>
    <col min="5599" max="5599" width="30.42578125" style="77" customWidth="1"/>
    <col min="5600" max="5600" width="6.5703125" style="77" customWidth="1"/>
    <col min="5601" max="5601" width="2" style="77" customWidth="1"/>
    <col min="5602" max="5602" width="11.5703125" style="77" customWidth="1"/>
    <col min="5603" max="5603" width="2" style="77" customWidth="1"/>
    <col min="5604" max="5604" width="12.5703125" style="77" customWidth="1"/>
    <col min="5605" max="5605" width="2" style="77" customWidth="1"/>
    <col min="5606" max="5606" width="14.5703125" style="77" customWidth="1"/>
    <col min="5607" max="5607" width="2" style="77" customWidth="1"/>
    <col min="5608" max="5608" width="11.5703125" style="77" customWidth="1"/>
    <col min="5609" max="5609" width="2" style="77" customWidth="1"/>
    <col min="5610" max="5610" width="11.5703125" style="77" customWidth="1"/>
    <col min="5611" max="5854" width="9.42578125" style="77"/>
    <col min="5855" max="5855" width="30.42578125" style="77" customWidth="1"/>
    <col min="5856" max="5856" width="6.5703125" style="77" customWidth="1"/>
    <col min="5857" max="5857" width="2" style="77" customWidth="1"/>
    <col min="5858" max="5858" width="11.5703125" style="77" customWidth="1"/>
    <col min="5859" max="5859" width="2" style="77" customWidth="1"/>
    <col min="5860" max="5860" width="12.5703125" style="77" customWidth="1"/>
    <col min="5861" max="5861" width="2" style="77" customWidth="1"/>
    <col min="5862" max="5862" width="14.5703125" style="77" customWidth="1"/>
    <col min="5863" max="5863" width="2" style="77" customWidth="1"/>
    <col min="5864" max="5864" width="11.5703125" style="77" customWidth="1"/>
    <col min="5865" max="5865" width="2" style="77" customWidth="1"/>
    <col min="5866" max="5866" width="11.5703125" style="77" customWidth="1"/>
    <col min="5867" max="6110" width="9.42578125" style="77"/>
    <col min="6111" max="6111" width="30.42578125" style="77" customWidth="1"/>
    <col min="6112" max="6112" width="6.5703125" style="77" customWidth="1"/>
    <col min="6113" max="6113" width="2" style="77" customWidth="1"/>
    <col min="6114" max="6114" width="11.5703125" style="77" customWidth="1"/>
    <col min="6115" max="6115" width="2" style="77" customWidth="1"/>
    <col min="6116" max="6116" width="12.5703125" style="77" customWidth="1"/>
    <col min="6117" max="6117" width="2" style="77" customWidth="1"/>
    <col min="6118" max="6118" width="14.5703125" style="77" customWidth="1"/>
    <col min="6119" max="6119" width="2" style="77" customWidth="1"/>
    <col min="6120" max="6120" width="11.5703125" style="77" customWidth="1"/>
    <col min="6121" max="6121" width="2" style="77" customWidth="1"/>
    <col min="6122" max="6122" width="11.5703125" style="77" customWidth="1"/>
    <col min="6123" max="6366" width="9.42578125" style="77"/>
    <col min="6367" max="6367" width="30.42578125" style="77" customWidth="1"/>
    <col min="6368" max="6368" width="6.5703125" style="77" customWidth="1"/>
    <col min="6369" max="6369" width="2" style="77" customWidth="1"/>
    <col min="6370" max="6370" width="11.5703125" style="77" customWidth="1"/>
    <col min="6371" max="6371" width="2" style="77" customWidth="1"/>
    <col min="6372" max="6372" width="12.5703125" style="77" customWidth="1"/>
    <col min="6373" max="6373" width="2" style="77" customWidth="1"/>
    <col min="6374" max="6374" width="14.5703125" style="77" customWidth="1"/>
    <col min="6375" max="6375" width="2" style="77" customWidth="1"/>
    <col min="6376" max="6376" width="11.5703125" style="77" customWidth="1"/>
    <col min="6377" max="6377" width="2" style="77" customWidth="1"/>
    <col min="6378" max="6378" width="11.5703125" style="77" customWidth="1"/>
    <col min="6379" max="6622" width="9.42578125" style="77"/>
    <col min="6623" max="6623" width="30.42578125" style="77" customWidth="1"/>
    <col min="6624" max="6624" width="6.5703125" style="77" customWidth="1"/>
    <col min="6625" max="6625" width="2" style="77" customWidth="1"/>
    <col min="6626" max="6626" width="11.5703125" style="77" customWidth="1"/>
    <col min="6627" max="6627" width="2" style="77" customWidth="1"/>
    <col min="6628" max="6628" width="12.5703125" style="77" customWidth="1"/>
    <col min="6629" max="6629" width="2" style="77" customWidth="1"/>
    <col min="6630" max="6630" width="14.5703125" style="77" customWidth="1"/>
    <col min="6631" max="6631" width="2" style="77" customWidth="1"/>
    <col min="6632" max="6632" width="11.5703125" style="77" customWidth="1"/>
    <col min="6633" max="6633" width="2" style="77" customWidth="1"/>
    <col min="6634" max="6634" width="11.5703125" style="77" customWidth="1"/>
    <col min="6635" max="6878" width="9.42578125" style="77"/>
    <col min="6879" max="6879" width="30.42578125" style="77" customWidth="1"/>
    <col min="6880" max="6880" width="6.5703125" style="77" customWidth="1"/>
    <col min="6881" max="6881" width="2" style="77" customWidth="1"/>
    <col min="6882" max="6882" width="11.5703125" style="77" customWidth="1"/>
    <col min="6883" max="6883" width="2" style="77" customWidth="1"/>
    <col min="6884" max="6884" width="12.5703125" style="77" customWidth="1"/>
    <col min="6885" max="6885" width="2" style="77" customWidth="1"/>
    <col min="6886" max="6886" width="14.5703125" style="77" customWidth="1"/>
    <col min="6887" max="6887" width="2" style="77" customWidth="1"/>
    <col min="6888" max="6888" width="11.5703125" style="77" customWidth="1"/>
    <col min="6889" max="6889" width="2" style="77" customWidth="1"/>
    <col min="6890" max="6890" width="11.5703125" style="77" customWidth="1"/>
    <col min="6891" max="7134" width="9.42578125" style="77"/>
    <col min="7135" max="7135" width="30.42578125" style="77" customWidth="1"/>
    <col min="7136" max="7136" width="6.5703125" style="77" customWidth="1"/>
    <col min="7137" max="7137" width="2" style="77" customWidth="1"/>
    <col min="7138" max="7138" width="11.5703125" style="77" customWidth="1"/>
    <col min="7139" max="7139" width="2" style="77" customWidth="1"/>
    <col min="7140" max="7140" width="12.5703125" style="77" customWidth="1"/>
    <col min="7141" max="7141" width="2" style="77" customWidth="1"/>
    <col min="7142" max="7142" width="14.5703125" style="77" customWidth="1"/>
    <col min="7143" max="7143" width="2" style="77" customWidth="1"/>
    <col min="7144" max="7144" width="11.5703125" style="77" customWidth="1"/>
    <col min="7145" max="7145" width="2" style="77" customWidth="1"/>
    <col min="7146" max="7146" width="11.5703125" style="77" customWidth="1"/>
    <col min="7147" max="7390" width="9.42578125" style="77"/>
    <col min="7391" max="7391" width="30.42578125" style="77" customWidth="1"/>
    <col min="7392" max="7392" width="6.5703125" style="77" customWidth="1"/>
    <col min="7393" max="7393" width="2" style="77" customWidth="1"/>
    <col min="7394" max="7394" width="11.5703125" style="77" customWidth="1"/>
    <col min="7395" max="7395" width="2" style="77" customWidth="1"/>
    <col min="7396" max="7396" width="12.5703125" style="77" customWidth="1"/>
    <col min="7397" max="7397" width="2" style="77" customWidth="1"/>
    <col min="7398" max="7398" width="14.5703125" style="77" customWidth="1"/>
    <col min="7399" max="7399" width="2" style="77" customWidth="1"/>
    <col min="7400" max="7400" width="11.5703125" style="77" customWidth="1"/>
    <col min="7401" max="7401" width="2" style="77" customWidth="1"/>
    <col min="7402" max="7402" width="11.5703125" style="77" customWidth="1"/>
    <col min="7403" max="7646" width="9.42578125" style="77"/>
    <col min="7647" max="7647" width="30.42578125" style="77" customWidth="1"/>
    <col min="7648" max="7648" width="6.5703125" style="77" customWidth="1"/>
    <col min="7649" max="7649" width="2" style="77" customWidth="1"/>
    <col min="7650" max="7650" width="11.5703125" style="77" customWidth="1"/>
    <col min="7651" max="7651" width="2" style="77" customWidth="1"/>
    <col min="7652" max="7652" width="12.5703125" style="77" customWidth="1"/>
    <col min="7653" max="7653" width="2" style="77" customWidth="1"/>
    <col min="7654" max="7654" width="14.5703125" style="77" customWidth="1"/>
    <col min="7655" max="7655" width="2" style="77" customWidth="1"/>
    <col min="7656" max="7656" width="11.5703125" style="77" customWidth="1"/>
    <col min="7657" max="7657" width="2" style="77" customWidth="1"/>
    <col min="7658" max="7658" width="11.5703125" style="77" customWidth="1"/>
    <col min="7659" max="7902" width="9.42578125" style="77"/>
    <col min="7903" max="7903" width="30.42578125" style="77" customWidth="1"/>
    <col min="7904" max="7904" width="6.5703125" style="77" customWidth="1"/>
    <col min="7905" max="7905" width="2" style="77" customWidth="1"/>
    <col min="7906" max="7906" width="11.5703125" style="77" customWidth="1"/>
    <col min="7907" max="7907" width="2" style="77" customWidth="1"/>
    <col min="7908" max="7908" width="12.5703125" style="77" customWidth="1"/>
    <col min="7909" max="7909" width="2" style="77" customWidth="1"/>
    <col min="7910" max="7910" width="14.5703125" style="77" customWidth="1"/>
    <col min="7911" max="7911" width="2" style="77" customWidth="1"/>
    <col min="7912" max="7912" width="11.5703125" style="77" customWidth="1"/>
    <col min="7913" max="7913" width="2" style="77" customWidth="1"/>
    <col min="7914" max="7914" width="11.5703125" style="77" customWidth="1"/>
    <col min="7915" max="8158" width="9.42578125" style="77"/>
    <col min="8159" max="8159" width="30.42578125" style="77" customWidth="1"/>
    <col min="8160" max="8160" width="6.5703125" style="77" customWidth="1"/>
    <col min="8161" max="8161" width="2" style="77" customWidth="1"/>
    <col min="8162" max="8162" width="11.5703125" style="77" customWidth="1"/>
    <col min="8163" max="8163" width="2" style="77" customWidth="1"/>
    <col min="8164" max="8164" width="12.5703125" style="77" customWidth="1"/>
    <col min="8165" max="8165" width="2" style="77" customWidth="1"/>
    <col min="8166" max="8166" width="14.5703125" style="77" customWidth="1"/>
    <col min="8167" max="8167" width="2" style="77" customWidth="1"/>
    <col min="8168" max="8168" width="11.5703125" style="77" customWidth="1"/>
    <col min="8169" max="8169" width="2" style="77" customWidth="1"/>
    <col min="8170" max="8170" width="11.5703125" style="77" customWidth="1"/>
    <col min="8171" max="8414" width="9.42578125" style="77"/>
    <col min="8415" max="8415" width="30.42578125" style="77" customWidth="1"/>
    <col min="8416" max="8416" width="6.5703125" style="77" customWidth="1"/>
    <col min="8417" max="8417" width="2" style="77" customWidth="1"/>
    <col min="8418" max="8418" width="11.5703125" style="77" customWidth="1"/>
    <col min="8419" max="8419" width="2" style="77" customWidth="1"/>
    <col min="8420" max="8420" width="12.5703125" style="77" customWidth="1"/>
    <col min="8421" max="8421" width="2" style="77" customWidth="1"/>
    <col min="8422" max="8422" width="14.5703125" style="77" customWidth="1"/>
    <col min="8423" max="8423" width="2" style="77" customWidth="1"/>
    <col min="8424" max="8424" width="11.5703125" style="77" customWidth="1"/>
    <col min="8425" max="8425" width="2" style="77" customWidth="1"/>
    <col min="8426" max="8426" width="11.5703125" style="77" customWidth="1"/>
    <col min="8427" max="8670" width="9.42578125" style="77"/>
    <col min="8671" max="8671" width="30.42578125" style="77" customWidth="1"/>
    <col min="8672" max="8672" width="6.5703125" style="77" customWidth="1"/>
    <col min="8673" max="8673" width="2" style="77" customWidth="1"/>
    <col min="8674" max="8674" width="11.5703125" style="77" customWidth="1"/>
    <col min="8675" max="8675" width="2" style="77" customWidth="1"/>
    <col min="8676" max="8676" width="12.5703125" style="77" customWidth="1"/>
    <col min="8677" max="8677" width="2" style="77" customWidth="1"/>
    <col min="8678" max="8678" width="14.5703125" style="77" customWidth="1"/>
    <col min="8679" max="8679" width="2" style="77" customWidth="1"/>
    <col min="8680" max="8680" width="11.5703125" style="77" customWidth="1"/>
    <col min="8681" max="8681" width="2" style="77" customWidth="1"/>
    <col min="8682" max="8682" width="11.5703125" style="77" customWidth="1"/>
    <col min="8683" max="8926" width="9.42578125" style="77"/>
    <col min="8927" max="8927" width="30.42578125" style="77" customWidth="1"/>
    <col min="8928" max="8928" width="6.5703125" style="77" customWidth="1"/>
    <col min="8929" max="8929" width="2" style="77" customWidth="1"/>
    <col min="8930" max="8930" width="11.5703125" style="77" customWidth="1"/>
    <col min="8931" max="8931" width="2" style="77" customWidth="1"/>
    <col min="8932" max="8932" width="12.5703125" style="77" customWidth="1"/>
    <col min="8933" max="8933" width="2" style="77" customWidth="1"/>
    <col min="8934" max="8934" width="14.5703125" style="77" customWidth="1"/>
    <col min="8935" max="8935" width="2" style="77" customWidth="1"/>
    <col min="8936" max="8936" width="11.5703125" style="77" customWidth="1"/>
    <col min="8937" max="8937" width="2" style="77" customWidth="1"/>
    <col min="8938" max="8938" width="11.5703125" style="77" customWidth="1"/>
    <col min="8939" max="9182" width="9.42578125" style="77"/>
    <col min="9183" max="9183" width="30.42578125" style="77" customWidth="1"/>
    <col min="9184" max="9184" width="6.5703125" style="77" customWidth="1"/>
    <col min="9185" max="9185" width="2" style="77" customWidth="1"/>
    <col min="9186" max="9186" width="11.5703125" style="77" customWidth="1"/>
    <col min="9187" max="9187" width="2" style="77" customWidth="1"/>
    <col min="9188" max="9188" width="12.5703125" style="77" customWidth="1"/>
    <col min="9189" max="9189" width="2" style="77" customWidth="1"/>
    <col min="9190" max="9190" width="14.5703125" style="77" customWidth="1"/>
    <col min="9191" max="9191" width="2" style="77" customWidth="1"/>
    <col min="9192" max="9192" width="11.5703125" style="77" customWidth="1"/>
    <col min="9193" max="9193" width="2" style="77" customWidth="1"/>
    <col min="9194" max="9194" width="11.5703125" style="77" customWidth="1"/>
    <col min="9195" max="9438" width="9.42578125" style="77"/>
    <col min="9439" max="9439" width="30.42578125" style="77" customWidth="1"/>
    <col min="9440" max="9440" width="6.5703125" style="77" customWidth="1"/>
    <col min="9441" max="9441" width="2" style="77" customWidth="1"/>
    <col min="9442" max="9442" width="11.5703125" style="77" customWidth="1"/>
    <col min="9443" max="9443" width="2" style="77" customWidth="1"/>
    <col min="9444" max="9444" width="12.5703125" style="77" customWidth="1"/>
    <col min="9445" max="9445" width="2" style="77" customWidth="1"/>
    <col min="9446" max="9446" width="14.5703125" style="77" customWidth="1"/>
    <col min="9447" max="9447" width="2" style="77" customWidth="1"/>
    <col min="9448" max="9448" width="11.5703125" style="77" customWidth="1"/>
    <col min="9449" max="9449" width="2" style="77" customWidth="1"/>
    <col min="9450" max="9450" width="11.5703125" style="77" customWidth="1"/>
    <col min="9451" max="9694" width="9.42578125" style="77"/>
    <col min="9695" max="9695" width="30.42578125" style="77" customWidth="1"/>
    <col min="9696" max="9696" width="6.5703125" style="77" customWidth="1"/>
    <col min="9697" max="9697" width="2" style="77" customWidth="1"/>
    <col min="9698" max="9698" width="11.5703125" style="77" customWidth="1"/>
    <col min="9699" max="9699" width="2" style="77" customWidth="1"/>
    <col min="9700" max="9700" width="12.5703125" style="77" customWidth="1"/>
    <col min="9701" max="9701" width="2" style="77" customWidth="1"/>
    <col min="9702" max="9702" width="14.5703125" style="77" customWidth="1"/>
    <col min="9703" max="9703" width="2" style="77" customWidth="1"/>
    <col min="9704" max="9704" width="11.5703125" style="77" customWidth="1"/>
    <col min="9705" max="9705" width="2" style="77" customWidth="1"/>
    <col min="9706" max="9706" width="11.5703125" style="77" customWidth="1"/>
    <col min="9707" max="9950" width="9.42578125" style="77"/>
    <col min="9951" max="9951" width="30.42578125" style="77" customWidth="1"/>
    <col min="9952" max="9952" width="6.5703125" style="77" customWidth="1"/>
    <col min="9953" max="9953" width="2" style="77" customWidth="1"/>
    <col min="9954" max="9954" width="11.5703125" style="77" customWidth="1"/>
    <col min="9955" max="9955" width="2" style="77" customWidth="1"/>
    <col min="9956" max="9956" width="12.5703125" style="77" customWidth="1"/>
    <col min="9957" max="9957" width="2" style="77" customWidth="1"/>
    <col min="9958" max="9958" width="14.5703125" style="77" customWidth="1"/>
    <col min="9959" max="9959" width="2" style="77" customWidth="1"/>
    <col min="9960" max="9960" width="11.5703125" style="77" customWidth="1"/>
    <col min="9961" max="9961" width="2" style="77" customWidth="1"/>
    <col min="9962" max="9962" width="11.5703125" style="77" customWidth="1"/>
    <col min="9963" max="10206" width="9.42578125" style="77"/>
    <col min="10207" max="10207" width="30.42578125" style="77" customWidth="1"/>
    <col min="10208" max="10208" width="6.5703125" style="77" customWidth="1"/>
    <col min="10209" max="10209" width="2" style="77" customWidth="1"/>
    <col min="10210" max="10210" width="11.5703125" style="77" customWidth="1"/>
    <col min="10211" max="10211" width="2" style="77" customWidth="1"/>
    <col min="10212" max="10212" width="12.5703125" style="77" customWidth="1"/>
    <col min="10213" max="10213" width="2" style="77" customWidth="1"/>
    <col min="10214" max="10214" width="14.5703125" style="77" customWidth="1"/>
    <col min="10215" max="10215" width="2" style="77" customWidth="1"/>
    <col min="10216" max="10216" width="11.5703125" style="77" customWidth="1"/>
    <col min="10217" max="10217" width="2" style="77" customWidth="1"/>
    <col min="10218" max="10218" width="11.5703125" style="77" customWidth="1"/>
    <col min="10219" max="10462" width="9.42578125" style="77"/>
    <col min="10463" max="10463" width="30.42578125" style="77" customWidth="1"/>
    <col min="10464" max="10464" width="6.5703125" style="77" customWidth="1"/>
    <col min="10465" max="10465" width="2" style="77" customWidth="1"/>
    <col min="10466" max="10466" width="11.5703125" style="77" customWidth="1"/>
    <col min="10467" max="10467" width="2" style="77" customWidth="1"/>
    <col min="10468" max="10468" width="12.5703125" style="77" customWidth="1"/>
    <col min="10469" max="10469" width="2" style="77" customWidth="1"/>
    <col min="10470" max="10470" width="14.5703125" style="77" customWidth="1"/>
    <col min="10471" max="10471" width="2" style="77" customWidth="1"/>
    <col min="10472" max="10472" width="11.5703125" style="77" customWidth="1"/>
    <col min="10473" max="10473" width="2" style="77" customWidth="1"/>
    <col min="10474" max="10474" width="11.5703125" style="77" customWidth="1"/>
    <col min="10475" max="10718" width="9.42578125" style="77"/>
    <col min="10719" max="10719" width="30.42578125" style="77" customWidth="1"/>
    <col min="10720" max="10720" width="6.5703125" style="77" customWidth="1"/>
    <col min="10721" max="10721" width="2" style="77" customWidth="1"/>
    <col min="10722" max="10722" width="11.5703125" style="77" customWidth="1"/>
    <col min="10723" max="10723" width="2" style="77" customWidth="1"/>
    <col min="10724" max="10724" width="12.5703125" style="77" customWidth="1"/>
    <col min="10725" max="10725" width="2" style="77" customWidth="1"/>
    <col min="10726" max="10726" width="14.5703125" style="77" customWidth="1"/>
    <col min="10727" max="10727" width="2" style="77" customWidth="1"/>
    <col min="10728" max="10728" width="11.5703125" style="77" customWidth="1"/>
    <col min="10729" max="10729" width="2" style="77" customWidth="1"/>
    <col min="10730" max="10730" width="11.5703125" style="77" customWidth="1"/>
    <col min="10731" max="10974" width="9.42578125" style="77"/>
    <col min="10975" max="10975" width="30.42578125" style="77" customWidth="1"/>
    <col min="10976" max="10976" width="6.5703125" style="77" customWidth="1"/>
    <col min="10977" max="10977" width="2" style="77" customWidth="1"/>
    <col min="10978" max="10978" width="11.5703125" style="77" customWidth="1"/>
    <col min="10979" max="10979" width="2" style="77" customWidth="1"/>
    <col min="10980" max="10980" width="12.5703125" style="77" customWidth="1"/>
    <col min="10981" max="10981" width="2" style="77" customWidth="1"/>
    <col min="10982" max="10982" width="14.5703125" style="77" customWidth="1"/>
    <col min="10983" max="10983" width="2" style="77" customWidth="1"/>
    <col min="10984" max="10984" width="11.5703125" style="77" customWidth="1"/>
    <col min="10985" max="10985" width="2" style="77" customWidth="1"/>
    <col min="10986" max="10986" width="11.5703125" style="77" customWidth="1"/>
    <col min="10987" max="11230" width="9.42578125" style="77"/>
    <col min="11231" max="11231" width="30.42578125" style="77" customWidth="1"/>
    <col min="11232" max="11232" width="6.5703125" style="77" customWidth="1"/>
    <col min="11233" max="11233" width="2" style="77" customWidth="1"/>
    <col min="11234" max="11234" width="11.5703125" style="77" customWidth="1"/>
    <col min="11235" max="11235" width="2" style="77" customWidth="1"/>
    <col min="11236" max="11236" width="12.5703125" style="77" customWidth="1"/>
    <col min="11237" max="11237" width="2" style="77" customWidth="1"/>
    <col min="11238" max="11238" width="14.5703125" style="77" customWidth="1"/>
    <col min="11239" max="11239" width="2" style="77" customWidth="1"/>
    <col min="11240" max="11240" width="11.5703125" style="77" customWidth="1"/>
    <col min="11241" max="11241" width="2" style="77" customWidth="1"/>
    <col min="11242" max="11242" width="11.5703125" style="77" customWidth="1"/>
    <col min="11243" max="11486" width="9.42578125" style="77"/>
    <col min="11487" max="11487" width="30.42578125" style="77" customWidth="1"/>
    <col min="11488" max="11488" width="6.5703125" style="77" customWidth="1"/>
    <col min="11489" max="11489" width="2" style="77" customWidth="1"/>
    <col min="11490" max="11490" width="11.5703125" style="77" customWidth="1"/>
    <col min="11491" max="11491" width="2" style="77" customWidth="1"/>
    <col min="11492" max="11492" width="12.5703125" style="77" customWidth="1"/>
    <col min="11493" max="11493" width="2" style="77" customWidth="1"/>
    <col min="11494" max="11494" width="14.5703125" style="77" customWidth="1"/>
    <col min="11495" max="11495" width="2" style="77" customWidth="1"/>
    <col min="11496" max="11496" width="11.5703125" style="77" customWidth="1"/>
    <col min="11497" max="11497" width="2" style="77" customWidth="1"/>
    <col min="11498" max="11498" width="11.5703125" style="77" customWidth="1"/>
    <col min="11499" max="11742" width="9.42578125" style="77"/>
    <col min="11743" max="11743" width="30.42578125" style="77" customWidth="1"/>
    <col min="11744" max="11744" width="6.5703125" style="77" customWidth="1"/>
    <col min="11745" max="11745" width="2" style="77" customWidth="1"/>
    <col min="11746" max="11746" width="11.5703125" style="77" customWidth="1"/>
    <col min="11747" max="11747" width="2" style="77" customWidth="1"/>
    <col min="11748" max="11748" width="12.5703125" style="77" customWidth="1"/>
    <col min="11749" max="11749" width="2" style="77" customWidth="1"/>
    <col min="11750" max="11750" width="14.5703125" style="77" customWidth="1"/>
    <col min="11751" max="11751" width="2" style="77" customWidth="1"/>
    <col min="11752" max="11752" width="11.5703125" style="77" customWidth="1"/>
    <col min="11753" max="11753" width="2" style="77" customWidth="1"/>
    <col min="11754" max="11754" width="11.5703125" style="77" customWidth="1"/>
    <col min="11755" max="11998" width="9.42578125" style="77"/>
    <col min="11999" max="11999" width="30.42578125" style="77" customWidth="1"/>
    <col min="12000" max="12000" width="6.5703125" style="77" customWidth="1"/>
    <col min="12001" max="12001" width="2" style="77" customWidth="1"/>
    <col min="12002" max="12002" width="11.5703125" style="77" customWidth="1"/>
    <col min="12003" max="12003" width="2" style="77" customWidth="1"/>
    <col min="12004" max="12004" width="12.5703125" style="77" customWidth="1"/>
    <col min="12005" max="12005" width="2" style="77" customWidth="1"/>
    <col min="12006" max="12006" width="14.5703125" style="77" customWidth="1"/>
    <col min="12007" max="12007" width="2" style="77" customWidth="1"/>
    <col min="12008" max="12008" width="11.5703125" style="77" customWidth="1"/>
    <col min="12009" max="12009" width="2" style="77" customWidth="1"/>
    <col min="12010" max="12010" width="11.5703125" style="77" customWidth="1"/>
    <col min="12011" max="12254" width="9.42578125" style="77"/>
    <col min="12255" max="12255" width="30.42578125" style="77" customWidth="1"/>
    <col min="12256" max="12256" width="6.5703125" style="77" customWidth="1"/>
    <col min="12257" max="12257" width="2" style="77" customWidth="1"/>
    <col min="12258" max="12258" width="11.5703125" style="77" customWidth="1"/>
    <col min="12259" max="12259" width="2" style="77" customWidth="1"/>
    <col min="12260" max="12260" width="12.5703125" style="77" customWidth="1"/>
    <col min="12261" max="12261" width="2" style="77" customWidth="1"/>
    <col min="12262" max="12262" width="14.5703125" style="77" customWidth="1"/>
    <col min="12263" max="12263" width="2" style="77" customWidth="1"/>
    <col min="12264" max="12264" width="11.5703125" style="77" customWidth="1"/>
    <col min="12265" max="12265" width="2" style="77" customWidth="1"/>
    <col min="12266" max="12266" width="11.5703125" style="77" customWidth="1"/>
    <col min="12267" max="12510" width="9.42578125" style="77"/>
    <col min="12511" max="12511" width="30.42578125" style="77" customWidth="1"/>
    <col min="12512" max="12512" width="6.5703125" style="77" customWidth="1"/>
    <col min="12513" max="12513" width="2" style="77" customWidth="1"/>
    <col min="12514" max="12514" width="11.5703125" style="77" customWidth="1"/>
    <col min="12515" max="12515" width="2" style="77" customWidth="1"/>
    <col min="12516" max="12516" width="12.5703125" style="77" customWidth="1"/>
    <col min="12517" max="12517" width="2" style="77" customWidth="1"/>
    <col min="12518" max="12518" width="14.5703125" style="77" customWidth="1"/>
    <col min="12519" max="12519" width="2" style="77" customWidth="1"/>
    <col min="12520" max="12520" width="11.5703125" style="77" customWidth="1"/>
    <col min="12521" max="12521" width="2" style="77" customWidth="1"/>
    <col min="12522" max="12522" width="11.5703125" style="77" customWidth="1"/>
    <col min="12523" max="12766" width="9.42578125" style="77"/>
    <col min="12767" max="12767" width="30.42578125" style="77" customWidth="1"/>
    <col min="12768" max="12768" width="6.5703125" style="77" customWidth="1"/>
    <col min="12769" max="12769" width="2" style="77" customWidth="1"/>
    <col min="12770" max="12770" width="11.5703125" style="77" customWidth="1"/>
    <col min="12771" max="12771" width="2" style="77" customWidth="1"/>
    <col min="12772" max="12772" width="12.5703125" style="77" customWidth="1"/>
    <col min="12773" max="12773" width="2" style="77" customWidth="1"/>
    <col min="12774" max="12774" width="14.5703125" style="77" customWidth="1"/>
    <col min="12775" max="12775" width="2" style="77" customWidth="1"/>
    <col min="12776" max="12776" width="11.5703125" style="77" customWidth="1"/>
    <col min="12777" max="12777" width="2" style="77" customWidth="1"/>
    <col min="12778" max="12778" width="11.5703125" style="77" customWidth="1"/>
    <col min="12779" max="13022" width="9.42578125" style="77"/>
    <col min="13023" max="13023" width="30.42578125" style="77" customWidth="1"/>
    <col min="13024" max="13024" width="6.5703125" style="77" customWidth="1"/>
    <col min="13025" max="13025" width="2" style="77" customWidth="1"/>
    <col min="13026" max="13026" width="11.5703125" style="77" customWidth="1"/>
    <col min="13027" max="13027" width="2" style="77" customWidth="1"/>
    <col min="13028" max="13028" width="12.5703125" style="77" customWidth="1"/>
    <col min="13029" max="13029" width="2" style="77" customWidth="1"/>
    <col min="13030" max="13030" width="14.5703125" style="77" customWidth="1"/>
    <col min="13031" max="13031" width="2" style="77" customWidth="1"/>
    <col min="13032" max="13032" width="11.5703125" style="77" customWidth="1"/>
    <col min="13033" max="13033" width="2" style="77" customWidth="1"/>
    <col min="13034" max="13034" width="11.5703125" style="77" customWidth="1"/>
    <col min="13035" max="13278" width="9.42578125" style="77"/>
    <col min="13279" max="13279" width="30.42578125" style="77" customWidth="1"/>
    <col min="13280" max="13280" width="6.5703125" style="77" customWidth="1"/>
    <col min="13281" max="13281" width="2" style="77" customWidth="1"/>
    <col min="13282" max="13282" width="11.5703125" style="77" customWidth="1"/>
    <col min="13283" max="13283" width="2" style="77" customWidth="1"/>
    <col min="13284" max="13284" width="12.5703125" style="77" customWidth="1"/>
    <col min="13285" max="13285" width="2" style="77" customWidth="1"/>
    <col min="13286" max="13286" width="14.5703125" style="77" customWidth="1"/>
    <col min="13287" max="13287" width="2" style="77" customWidth="1"/>
    <col min="13288" max="13288" width="11.5703125" style="77" customWidth="1"/>
    <col min="13289" max="13289" width="2" style="77" customWidth="1"/>
    <col min="13290" max="13290" width="11.5703125" style="77" customWidth="1"/>
    <col min="13291" max="13534" width="9.42578125" style="77"/>
    <col min="13535" max="13535" width="30.42578125" style="77" customWidth="1"/>
    <col min="13536" max="13536" width="6.5703125" style="77" customWidth="1"/>
    <col min="13537" max="13537" width="2" style="77" customWidth="1"/>
    <col min="13538" max="13538" width="11.5703125" style="77" customWidth="1"/>
    <col min="13539" max="13539" width="2" style="77" customWidth="1"/>
    <col min="13540" max="13540" width="12.5703125" style="77" customWidth="1"/>
    <col min="13541" max="13541" width="2" style="77" customWidth="1"/>
    <col min="13542" max="13542" width="14.5703125" style="77" customWidth="1"/>
    <col min="13543" max="13543" width="2" style="77" customWidth="1"/>
    <col min="13544" max="13544" width="11.5703125" style="77" customWidth="1"/>
    <col min="13545" max="13545" width="2" style="77" customWidth="1"/>
    <col min="13546" max="13546" width="11.5703125" style="77" customWidth="1"/>
    <col min="13547" max="13790" width="9.42578125" style="77"/>
    <col min="13791" max="13791" width="30.42578125" style="77" customWidth="1"/>
    <col min="13792" max="13792" width="6.5703125" style="77" customWidth="1"/>
    <col min="13793" max="13793" width="2" style="77" customWidth="1"/>
    <col min="13794" max="13794" width="11.5703125" style="77" customWidth="1"/>
    <col min="13795" max="13795" width="2" style="77" customWidth="1"/>
    <col min="13796" max="13796" width="12.5703125" style="77" customWidth="1"/>
    <col min="13797" max="13797" width="2" style="77" customWidth="1"/>
    <col min="13798" max="13798" width="14.5703125" style="77" customWidth="1"/>
    <col min="13799" max="13799" width="2" style="77" customWidth="1"/>
    <col min="13800" max="13800" width="11.5703125" style="77" customWidth="1"/>
    <col min="13801" max="13801" width="2" style="77" customWidth="1"/>
    <col min="13802" max="13802" width="11.5703125" style="77" customWidth="1"/>
    <col min="13803" max="14046" width="9.42578125" style="77"/>
    <col min="14047" max="14047" width="30.42578125" style="77" customWidth="1"/>
    <col min="14048" max="14048" width="6.5703125" style="77" customWidth="1"/>
    <col min="14049" max="14049" width="2" style="77" customWidth="1"/>
    <col min="14050" max="14050" width="11.5703125" style="77" customWidth="1"/>
    <col min="14051" max="14051" width="2" style="77" customWidth="1"/>
    <col min="14052" max="14052" width="12.5703125" style="77" customWidth="1"/>
    <col min="14053" max="14053" width="2" style="77" customWidth="1"/>
    <col min="14054" max="14054" width="14.5703125" style="77" customWidth="1"/>
    <col min="14055" max="14055" width="2" style="77" customWidth="1"/>
    <col min="14056" max="14056" width="11.5703125" style="77" customWidth="1"/>
    <col min="14057" max="14057" width="2" style="77" customWidth="1"/>
    <col min="14058" max="14058" width="11.5703125" style="77" customWidth="1"/>
    <col min="14059" max="14302" width="9.42578125" style="77"/>
    <col min="14303" max="14303" width="30.42578125" style="77" customWidth="1"/>
    <col min="14304" max="14304" width="6.5703125" style="77" customWidth="1"/>
    <col min="14305" max="14305" width="2" style="77" customWidth="1"/>
    <col min="14306" max="14306" width="11.5703125" style="77" customWidth="1"/>
    <col min="14307" max="14307" width="2" style="77" customWidth="1"/>
    <col min="14308" max="14308" width="12.5703125" style="77" customWidth="1"/>
    <col min="14309" max="14309" width="2" style="77" customWidth="1"/>
    <col min="14310" max="14310" width="14.5703125" style="77" customWidth="1"/>
    <col min="14311" max="14311" width="2" style="77" customWidth="1"/>
    <col min="14312" max="14312" width="11.5703125" style="77" customWidth="1"/>
    <col min="14313" max="14313" width="2" style="77" customWidth="1"/>
    <col min="14314" max="14314" width="11.5703125" style="77" customWidth="1"/>
    <col min="14315" max="14558" width="9.42578125" style="77"/>
    <col min="14559" max="14559" width="30.42578125" style="77" customWidth="1"/>
    <col min="14560" max="14560" width="6.5703125" style="77" customWidth="1"/>
    <col min="14561" max="14561" width="2" style="77" customWidth="1"/>
    <col min="14562" max="14562" width="11.5703125" style="77" customWidth="1"/>
    <col min="14563" max="14563" width="2" style="77" customWidth="1"/>
    <col min="14564" max="14564" width="12.5703125" style="77" customWidth="1"/>
    <col min="14565" max="14565" width="2" style="77" customWidth="1"/>
    <col min="14566" max="14566" width="14.5703125" style="77" customWidth="1"/>
    <col min="14567" max="14567" width="2" style="77" customWidth="1"/>
    <col min="14568" max="14568" width="11.5703125" style="77" customWidth="1"/>
    <col min="14569" max="14569" width="2" style="77" customWidth="1"/>
    <col min="14570" max="14570" width="11.5703125" style="77" customWidth="1"/>
    <col min="14571" max="14814" width="9.42578125" style="77"/>
    <col min="14815" max="14815" width="30.42578125" style="77" customWidth="1"/>
    <col min="14816" max="14816" width="6.5703125" style="77" customWidth="1"/>
    <col min="14817" max="14817" width="2" style="77" customWidth="1"/>
    <col min="14818" max="14818" width="11.5703125" style="77" customWidth="1"/>
    <col min="14819" max="14819" width="2" style="77" customWidth="1"/>
    <col min="14820" max="14820" width="12.5703125" style="77" customWidth="1"/>
    <col min="14821" max="14821" width="2" style="77" customWidth="1"/>
    <col min="14822" max="14822" width="14.5703125" style="77" customWidth="1"/>
    <col min="14823" max="14823" width="2" style="77" customWidth="1"/>
    <col min="14824" max="14824" width="11.5703125" style="77" customWidth="1"/>
    <col min="14825" max="14825" width="2" style="77" customWidth="1"/>
    <col min="14826" max="14826" width="11.5703125" style="77" customWidth="1"/>
    <col min="14827" max="15070" width="9.42578125" style="77"/>
    <col min="15071" max="15071" width="30.42578125" style="77" customWidth="1"/>
    <col min="15072" max="15072" width="6.5703125" style="77" customWidth="1"/>
    <col min="15073" max="15073" width="2" style="77" customWidth="1"/>
    <col min="15074" max="15074" width="11.5703125" style="77" customWidth="1"/>
    <col min="15075" max="15075" width="2" style="77" customWidth="1"/>
    <col min="15076" max="15076" width="12.5703125" style="77" customWidth="1"/>
    <col min="15077" max="15077" width="2" style="77" customWidth="1"/>
    <col min="15078" max="15078" width="14.5703125" style="77" customWidth="1"/>
    <col min="15079" max="15079" width="2" style="77" customWidth="1"/>
    <col min="15080" max="15080" width="11.5703125" style="77" customWidth="1"/>
    <col min="15081" max="15081" width="2" style="77" customWidth="1"/>
    <col min="15082" max="15082" width="11.5703125" style="77" customWidth="1"/>
    <col min="15083" max="15326" width="9.42578125" style="77"/>
    <col min="15327" max="15327" width="30.42578125" style="77" customWidth="1"/>
    <col min="15328" max="15328" width="6.5703125" style="77" customWidth="1"/>
    <col min="15329" max="15329" width="2" style="77" customWidth="1"/>
    <col min="15330" max="15330" width="11.5703125" style="77" customWidth="1"/>
    <col min="15331" max="15331" width="2" style="77" customWidth="1"/>
    <col min="15332" max="15332" width="12.5703125" style="77" customWidth="1"/>
    <col min="15333" max="15333" width="2" style="77" customWidth="1"/>
    <col min="15334" max="15334" width="14.5703125" style="77" customWidth="1"/>
    <col min="15335" max="15335" width="2" style="77" customWidth="1"/>
    <col min="15336" max="15336" width="11.5703125" style="77" customWidth="1"/>
    <col min="15337" max="15337" width="2" style="77" customWidth="1"/>
    <col min="15338" max="15338" width="11.5703125" style="77" customWidth="1"/>
    <col min="15339" max="15582" width="9.42578125" style="77"/>
    <col min="15583" max="15583" width="30.42578125" style="77" customWidth="1"/>
    <col min="15584" max="15584" width="6.5703125" style="77" customWidth="1"/>
    <col min="15585" max="15585" width="2" style="77" customWidth="1"/>
    <col min="15586" max="15586" width="11.5703125" style="77" customWidth="1"/>
    <col min="15587" max="15587" width="2" style="77" customWidth="1"/>
    <col min="15588" max="15588" width="12.5703125" style="77" customWidth="1"/>
    <col min="15589" max="15589" width="2" style="77" customWidth="1"/>
    <col min="15590" max="15590" width="14.5703125" style="77" customWidth="1"/>
    <col min="15591" max="15591" width="2" style="77" customWidth="1"/>
    <col min="15592" max="15592" width="11.5703125" style="77" customWidth="1"/>
    <col min="15593" max="15593" width="2" style="77" customWidth="1"/>
    <col min="15594" max="15594" width="11.5703125" style="77" customWidth="1"/>
    <col min="15595" max="15838" width="9.42578125" style="77"/>
    <col min="15839" max="15839" width="30.42578125" style="77" customWidth="1"/>
    <col min="15840" max="15840" width="6.5703125" style="77" customWidth="1"/>
    <col min="15841" max="15841" width="2" style="77" customWidth="1"/>
    <col min="15842" max="15842" width="11.5703125" style="77" customWidth="1"/>
    <col min="15843" max="15843" width="2" style="77" customWidth="1"/>
    <col min="15844" max="15844" width="12.5703125" style="77" customWidth="1"/>
    <col min="15845" max="15845" width="2" style="77" customWidth="1"/>
    <col min="15846" max="15846" width="14.5703125" style="77" customWidth="1"/>
    <col min="15847" max="15847" width="2" style="77" customWidth="1"/>
    <col min="15848" max="15848" width="11.5703125" style="77" customWidth="1"/>
    <col min="15849" max="15849" width="2" style="77" customWidth="1"/>
    <col min="15850" max="15850" width="11.5703125" style="77" customWidth="1"/>
    <col min="15851" max="16094" width="9.42578125" style="77"/>
    <col min="16095" max="16095" width="30.42578125" style="77" customWidth="1"/>
    <col min="16096" max="16096" width="6.5703125" style="77" customWidth="1"/>
    <col min="16097" max="16097" width="2" style="77" customWidth="1"/>
    <col min="16098" max="16098" width="11.5703125" style="77" customWidth="1"/>
    <col min="16099" max="16099" width="2" style="77" customWidth="1"/>
    <col min="16100" max="16100" width="12.5703125" style="77" customWidth="1"/>
    <col min="16101" max="16101" width="2" style="77" customWidth="1"/>
    <col min="16102" max="16102" width="14.5703125" style="77" customWidth="1"/>
    <col min="16103" max="16103" width="2" style="77" customWidth="1"/>
    <col min="16104" max="16104" width="11.5703125" style="77" customWidth="1"/>
    <col min="16105" max="16105" width="2" style="77" customWidth="1"/>
    <col min="16106" max="16106" width="11.5703125" style="77" customWidth="1"/>
    <col min="16107" max="16347" width="9.42578125" style="77"/>
    <col min="16348" max="16384" width="9.42578125" style="77" customWidth="1"/>
  </cols>
  <sheetData>
    <row r="1" spans="1:13" ht="22.35" customHeight="1">
      <c r="C1" s="78"/>
      <c r="D1" s="11"/>
      <c r="M1" s="37" t="s">
        <v>131</v>
      </c>
    </row>
    <row r="2" spans="1:13" s="11" customFormat="1" ht="22.35" customHeight="1">
      <c r="A2" s="10" t="s">
        <v>74</v>
      </c>
      <c r="C2" s="78"/>
      <c r="K2" s="32"/>
      <c r="L2" s="10"/>
      <c r="M2" s="32"/>
    </row>
    <row r="3" spans="1:13" s="11" customFormat="1" ht="22.35" customHeight="1">
      <c r="A3" s="11" t="s">
        <v>200</v>
      </c>
      <c r="C3" s="78"/>
    </row>
    <row r="4" spans="1:13" s="11" customFormat="1" ht="22.35" customHeight="1">
      <c r="A4" s="11" t="str">
        <f>conso!A4</f>
        <v>สำหรับงวดหกเดือนสิ้นสุดวันที่ 30 มิถุนายน 2568</v>
      </c>
      <c r="C4" s="79"/>
      <c r="D4" s="14"/>
    </row>
    <row r="5" spans="1:13" s="14" customFormat="1" ht="22.35" customHeight="1">
      <c r="M5" s="37" t="s">
        <v>132</v>
      </c>
    </row>
    <row r="6" spans="1:13" s="14" customFormat="1" ht="22.35" customHeight="1">
      <c r="C6" s="15"/>
      <c r="E6" s="100" t="s">
        <v>75</v>
      </c>
      <c r="F6" s="100"/>
      <c r="G6" s="100"/>
      <c r="H6" s="100"/>
      <c r="I6" s="100"/>
      <c r="J6" s="100"/>
      <c r="K6" s="100"/>
      <c r="L6" s="100"/>
      <c r="M6" s="100"/>
    </row>
    <row r="7" spans="1:13" s="14" customFormat="1" ht="22.35" customHeight="1">
      <c r="C7" s="15"/>
      <c r="I7" s="99" t="s">
        <v>21</v>
      </c>
      <c r="J7" s="99"/>
      <c r="K7" s="99"/>
      <c r="M7" s="37"/>
    </row>
    <row r="8" spans="1:13" s="14" customFormat="1" ht="22.35" customHeight="1">
      <c r="E8" s="16" t="s">
        <v>50</v>
      </c>
      <c r="G8" s="15" t="s">
        <v>51</v>
      </c>
      <c r="H8" s="15"/>
      <c r="I8" s="15" t="s">
        <v>52</v>
      </c>
      <c r="J8" s="15"/>
      <c r="K8" s="15"/>
      <c r="M8" s="37"/>
    </row>
    <row r="9" spans="1:13" s="15" customFormat="1" ht="22.35" customHeight="1">
      <c r="B9" s="16"/>
      <c r="C9" s="63" t="s">
        <v>0</v>
      </c>
      <c r="E9" s="80" t="s">
        <v>53</v>
      </c>
      <c r="G9" s="19" t="s">
        <v>54</v>
      </c>
      <c r="I9" s="19" t="s">
        <v>55</v>
      </c>
      <c r="K9" s="19" t="s">
        <v>56</v>
      </c>
      <c r="M9" s="80" t="s">
        <v>57</v>
      </c>
    </row>
    <row r="10" spans="1:13" s="14" customFormat="1" ht="22.35" customHeight="1">
      <c r="A10" s="81" t="str">
        <f>conso!A14</f>
        <v>ยอดคงเหลือ ณ วันที่ 1 มกราคม 2567</v>
      </c>
      <c r="B10" s="48"/>
      <c r="E10" s="26">
        <v>326550</v>
      </c>
      <c r="F10" s="26"/>
      <c r="G10" s="26">
        <v>1026969</v>
      </c>
      <c r="H10" s="26"/>
      <c r="I10" s="26">
        <v>32655</v>
      </c>
      <c r="J10" s="26"/>
      <c r="K10" s="26">
        <v>838536</v>
      </c>
      <c r="L10" s="26"/>
      <c r="M10" s="33">
        <f>SUM(E10:K10)</f>
        <v>2224710</v>
      </c>
    </row>
    <row r="11" spans="1:13" s="14" customFormat="1" ht="22.35" customHeight="1">
      <c r="A11" s="14" t="s">
        <v>133</v>
      </c>
      <c r="B11" s="82"/>
      <c r="E11" s="33">
        <v>0</v>
      </c>
      <c r="F11" s="26"/>
      <c r="G11" s="33">
        <v>0</v>
      </c>
      <c r="H11" s="33"/>
      <c r="I11" s="33">
        <v>0</v>
      </c>
      <c r="J11" s="38"/>
      <c r="K11" s="33">
        <f>SUM(pl!M115)</f>
        <v>40899</v>
      </c>
      <c r="L11" s="26"/>
      <c r="M11" s="33">
        <f>SUM(E11:K11)</f>
        <v>40899</v>
      </c>
    </row>
    <row r="12" spans="1:13" s="14" customFormat="1" ht="22.35" customHeight="1">
      <c r="A12" s="14" t="s">
        <v>134</v>
      </c>
      <c r="B12" s="82"/>
      <c r="E12" s="83">
        <v>0</v>
      </c>
      <c r="F12" s="26"/>
      <c r="G12" s="83">
        <v>0</v>
      </c>
      <c r="H12" s="33"/>
      <c r="I12" s="83">
        <v>0</v>
      </c>
      <c r="J12" s="38"/>
      <c r="K12" s="83">
        <v>0</v>
      </c>
      <c r="L12" s="26"/>
      <c r="M12" s="83">
        <f>SUM(E12:K12)</f>
        <v>0</v>
      </c>
    </row>
    <row r="13" spans="1:13" s="14" customFormat="1" ht="22.35" customHeight="1">
      <c r="A13" s="14" t="s">
        <v>135</v>
      </c>
      <c r="B13" s="15"/>
      <c r="E13" s="84">
        <f>SUM(E11:E12)</f>
        <v>0</v>
      </c>
      <c r="F13" s="26"/>
      <c r="G13" s="84">
        <f>SUM(G11:G12)</f>
        <v>0</v>
      </c>
      <c r="H13" s="33"/>
      <c r="I13" s="84">
        <f>SUM(I11:I12)</f>
        <v>0</v>
      </c>
      <c r="J13" s="26"/>
      <c r="K13" s="84">
        <f>SUM(K11:K12)</f>
        <v>40899</v>
      </c>
      <c r="L13" s="26"/>
      <c r="M13" s="84">
        <f>SUM(M11:M12)</f>
        <v>40899</v>
      </c>
    </row>
    <row r="14" spans="1:13" s="14" customFormat="1" ht="22.35" customHeight="1">
      <c r="A14" s="14" t="s">
        <v>158</v>
      </c>
      <c r="B14" s="15"/>
      <c r="C14" s="71" t="s">
        <v>220</v>
      </c>
      <c r="E14" s="83">
        <v>0</v>
      </c>
      <c r="F14" s="26"/>
      <c r="G14" s="83">
        <v>0</v>
      </c>
      <c r="H14" s="33"/>
      <c r="I14" s="83">
        <v>0</v>
      </c>
      <c r="J14" s="26"/>
      <c r="K14" s="83">
        <v>-146948</v>
      </c>
      <c r="L14" s="26"/>
      <c r="M14" s="83">
        <f>SUM(E14:K14)</f>
        <v>-146948</v>
      </c>
    </row>
    <row r="15" spans="1:13" s="14" customFormat="1" ht="22.35" customHeight="1" thickBot="1">
      <c r="A15" s="81" t="str">
        <f>conso!A22</f>
        <v>ยอดคงเหลือ ณ วันที่ 30 มิถุนายน 2567</v>
      </c>
      <c r="B15" s="15"/>
      <c r="E15" s="47">
        <f>SUM(E10,E13:E14)</f>
        <v>326550</v>
      </c>
      <c r="F15" s="26"/>
      <c r="G15" s="47">
        <f>SUM(G10,G13:G14)</f>
        <v>1026969</v>
      </c>
      <c r="H15" s="26"/>
      <c r="I15" s="47">
        <f>SUM(I10,I13:I14)</f>
        <v>32655</v>
      </c>
      <c r="J15" s="26"/>
      <c r="K15" s="47">
        <f>SUM(K10,K13:K14)</f>
        <v>732487</v>
      </c>
      <c r="L15" s="26"/>
      <c r="M15" s="47">
        <f>SUM(M10,M13:M14)</f>
        <v>2118661</v>
      </c>
    </row>
    <row r="16" spans="1:13" s="14" customFormat="1" ht="22.35" customHeight="1" thickTop="1">
      <c r="A16" s="81"/>
      <c r="B16" s="48"/>
      <c r="E16" s="26"/>
      <c r="F16" s="26"/>
      <c r="G16" s="26"/>
      <c r="H16" s="26"/>
      <c r="I16" s="26"/>
      <c r="J16" s="26"/>
      <c r="K16" s="38"/>
      <c r="L16" s="26"/>
      <c r="M16" s="26"/>
    </row>
    <row r="17" spans="1:13" s="14" customFormat="1" ht="22.35" customHeight="1">
      <c r="A17" s="81" t="str">
        <f>conso!A24</f>
        <v>ยอดคงเหลือ ณ วันที่ 1 มกราคม 2568</v>
      </c>
      <c r="B17" s="48"/>
      <c r="E17" s="26">
        <v>326550</v>
      </c>
      <c r="F17" s="26"/>
      <c r="G17" s="26">
        <v>1026969</v>
      </c>
      <c r="H17" s="26"/>
      <c r="I17" s="26">
        <v>32655</v>
      </c>
      <c r="J17" s="26"/>
      <c r="K17" s="26">
        <v>1289124</v>
      </c>
      <c r="L17" s="26"/>
      <c r="M17" s="26">
        <f>SUM(E17:K17)</f>
        <v>2675298</v>
      </c>
    </row>
    <row r="18" spans="1:13" s="14" customFormat="1" ht="22.35" customHeight="1">
      <c r="A18" s="14" t="s">
        <v>133</v>
      </c>
      <c r="B18" s="82"/>
      <c r="D18" s="48"/>
      <c r="E18" s="33">
        <v>0</v>
      </c>
      <c r="F18" s="26"/>
      <c r="G18" s="33">
        <v>0</v>
      </c>
      <c r="H18" s="33"/>
      <c r="I18" s="33">
        <v>0</v>
      </c>
      <c r="J18" s="38"/>
      <c r="K18" s="33">
        <f>SUM(pl!K115)</f>
        <v>245987</v>
      </c>
      <c r="L18" s="26"/>
      <c r="M18" s="33">
        <f>SUM(E18:K18)</f>
        <v>245987</v>
      </c>
    </row>
    <row r="19" spans="1:13" s="14" customFormat="1" ht="22.35" customHeight="1">
      <c r="A19" s="14" t="s">
        <v>134</v>
      </c>
      <c r="B19" s="82"/>
      <c r="E19" s="83">
        <v>0</v>
      </c>
      <c r="F19" s="26"/>
      <c r="G19" s="83">
        <v>0</v>
      </c>
      <c r="H19" s="33"/>
      <c r="I19" s="83">
        <v>0</v>
      </c>
      <c r="J19" s="38"/>
      <c r="K19" s="83">
        <f>SUM(pl!K38)</f>
        <v>0</v>
      </c>
      <c r="L19" s="26"/>
      <c r="M19" s="83">
        <f>SUM(E19:K19)</f>
        <v>0</v>
      </c>
    </row>
    <row r="20" spans="1:13" s="14" customFormat="1" ht="22.35" customHeight="1">
      <c r="A20" s="14" t="s">
        <v>135</v>
      </c>
      <c r="B20" s="15"/>
      <c r="E20" s="84">
        <f>SUM(E18:E19)</f>
        <v>0</v>
      </c>
      <c r="F20" s="26"/>
      <c r="G20" s="84">
        <f>SUM(G18:G19)</f>
        <v>0</v>
      </c>
      <c r="H20" s="33"/>
      <c r="I20" s="84">
        <f>SUM(I18:I19)</f>
        <v>0</v>
      </c>
      <c r="J20" s="26"/>
      <c r="K20" s="84">
        <f>SUM(K18:K19)</f>
        <v>245987</v>
      </c>
      <c r="L20" s="26"/>
      <c r="M20" s="84">
        <f>SUM(M18:M19)</f>
        <v>245987</v>
      </c>
    </row>
    <row r="21" spans="1:13" s="14" customFormat="1" ht="22.35" customHeight="1">
      <c r="A21" s="14" t="s">
        <v>158</v>
      </c>
      <c r="B21" s="15"/>
      <c r="C21" s="71" t="s">
        <v>220</v>
      </c>
      <c r="E21" s="83">
        <v>0</v>
      </c>
      <c r="F21" s="26"/>
      <c r="G21" s="83">
        <v>0</v>
      </c>
      <c r="H21" s="33"/>
      <c r="I21" s="83">
        <v>0</v>
      </c>
      <c r="J21" s="26"/>
      <c r="K21" s="83">
        <v>-124089</v>
      </c>
      <c r="L21" s="26"/>
      <c r="M21" s="83">
        <f>SUM(E21:K21)</f>
        <v>-124089</v>
      </c>
    </row>
    <row r="22" spans="1:13" s="14" customFormat="1" ht="22.35" customHeight="1" thickBot="1">
      <c r="A22" s="81" t="str">
        <f>conso!A34</f>
        <v>ยอดคงเหลือ ณ วันที่ 30 มิถุนายน 2568</v>
      </c>
      <c r="B22" s="15"/>
      <c r="E22" s="47">
        <f>SUM(E17,E20:E21)</f>
        <v>326550</v>
      </c>
      <c r="F22" s="26"/>
      <c r="G22" s="47">
        <f>SUM(G17,G20:G21)</f>
        <v>1026969</v>
      </c>
      <c r="H22" s="26"/>
      <c r="I22" s="47">
        <f>SUM(I17,I20:I21)</f>
        <v>32655</v>
      </c>
      <c r="J22" s="26"/>
      <c r="K22" s="47">
        <f>SUM(K17,K20:K21)</f>
        <v>1411022</v>
      </c>
      <c r="L22" s="26"/>
      <c r="M22" s="47">
        <f>SUM(M17,M20:M21)</f>
        <v>2797196</v>
      </c>
    </row>
    <row r="23" spans="1:13" s="14" customFormat="1" ht="20.85" customHeight="1" thickTop="1">
      <c r="C23" s="79"/>
      <c r="E23" s="26">
        <f>E17-bs!I84</f>
        <v>0</v>
      </c>
      <c r="G23" s="26">
        <f>G17-bs!I85</f>
        <v>0</v>
      </c>
      <c r="I23" s="26">
        <f>I17-bs!I89</f>
        <v>0</v>
      </c>
      <c r="K23" s="26">
        <f>K17-bs!M90</f>
        <v>0</v>
      </c>
      <c r="M23" s="26">
        <f>M17-bs!M92</f>
        <v>0</v>
      </c>
    </row>
    <row r="24" spans="1:13" s="14" customFormat="1" ht="20.85" customHeight="1">
      <c r="C24" s="79"/>
      <c r="E24" s="26">
        <f>E22-bs!I84</f>
        <v>0</v>
      </c>
      <c r="F24" s="26"/>
      <c r="G24" s="26">
        <f>G22-bs!I85</f>
        <v>0</v>
      </c>
      <c r="H24" s="26"/>
      <c r="I24" s="26">
        <f>I22-bs!I89</f>
        <v>0</v>
      </c>
      <c r="J24" s="26"/>
      <c r="K24" s="26">
        <f>SUM(K22-bs!K90)</f>
        <v>0</v>
      </c>
      <c r="L24" s="26"/>
      <c r="M24" s="26">
        <f>M22-bs!K92</f>
        <v>0</v>
      </c>
    </row>
    <row r="25" spans="1:13" s="14" customFormat="1" ht="22.35" customHeight="1">
      <c r="A25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C25" s="79"/>
      <c r="F25" s="48"/>
      <c r="I25" s="85"/>
      <c r="K25" s="85"/>
    </row>
    <row r="26" spans="1:13" ht="22.35" customHeight="1">
      <c r="C26" s="79"/>
      <c r="D26" s="14"/>
    </row>
  </sheetData>
  <mergeCells count="2">
    <mergeCell ref="I7:K7"/>
    <mergeCell ref="E6:M6"/>
  </mergeCells>
  <pageMargins left="1.0236220472440944" right="0.39370078740157483" top="0.70866141732283472" bottom="0.23622047244094491" header="0.19685039370078741" footer="0.19685039370078741"/>
  <pageSetup paperSize="9" scale="80" orientation="landscape" r:id="rId1"/>
  <rowBreaks count="3" manualBreakCount="3">
    <brk id="32" max="16383" man="1"/>
    <brk id="58" max="16383" man="1"/>
    <brk id="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N88"/>
  <sheetViews>
    <sheetView showGridLines="0" tabSelected="1" view="pageBreakPreview" topLeftCell="A71" zoomScaleNormal="100" zoomScaleSheetLayoutView="100" workbookViewId="0">
      <selection activeCell="F87" sqref="F87"/>
    </sheetView>
  </sheetViews>
  <sheetFormatPr defaultColWidth="10.5703125" defaultRowHeight="20.85" customHeight="1"/>
  <cols>
    <col min="1" max="1" width="11.7109375" style="24" customWidth="1"/>
    <col min="2" max="2" width="16.42578125" style="24" customWidth="1"/>
    <col min="3" max="3" width="18" style="24" customWidth="1"/>
    <col min="4" max="4" width="11.85546875" style="24" customWidth="1"/>
    <col min="5" max="5" width="2" style="25" customWidth="1"/>
    <col min="6" max="6" width="12.5703125" style="24" customWidth="1"/>
    <col min="7" max="7" width="2" style="24" customWidth="1"/>
    <col min="8" max="8" width="12.5703125" style="24" customWidth="1"/>
    <col min="9" max="9" width="2" style="24" customWidth="1"/>
    <col min="10" max="10" width="12.5703125" style="24" customWidth="1"/>
    <col min="11" max="11" width="2" style="24" customWidth="1"/>
    <col min="12" max="12" width="12.5703125" style="24" customWidth="1"/>
    <col min="13" max="13" width="12.28515625" style="24" bestFit="1" customWidth="1"/>
    <col min="14" max="136" width="10.5703125" style="24"/>
    <col min="137" max="137" width="11.5703125" style="24" customWidth="1"/>
    <col min="138" max="138" width="15.42578125" style="24" customWidth="1"/>
    <col min="139" max="139" width="12.42578125" style="24" customWidth="1"/>
    <col min="140" max="140" width="11.42578125" style="24" customWidth="1"/>
    <col min="141" max="141" width="6.5703125" style="24" customWidth="1"/>
    <col min="142" max="142" width="4" style="24" customWidth="1"/>
    <col min="143" max="143" width="13.42578125" style="24" customWidth="1"/>
    <col min="144" max="144" width="2.5703125" style="24" customWidth="1"/>
    <col min="145" max="145" width="13.42578125" style="24" customWidth="1"/>
    <col min="146" max="392" width="10.5703125" style="24"/>
    <col min="393" max="393" width="11.5703125" style="24" customWidth="1"/>
    <col min="394" max="394" width="15.42578125" style="24" customWidth="1"/>
    <col min="395" max="395" width="12.42578125" style="24" customWidth="1"/>
    <col min="396" max="396" width="11.42578125" style="24" customWidth="1"/>
    <col min="397" max="397" width="6.5703125" style="24" customWidth="1"/>
    <col min="398" max="398" width="4" style="24" customWidth="1"/>
    <col min="399" max="399" width="13.42578125" style="24" customWidth="1"/>
    <col min="400" max="400" width="2.5703125" style="24" customWidth="1"/>
    <col min="401" max="401" width="13.42578125" style="24" customWidth="1"/>
    <col min="402" max="648" width="10.5703125" style="24"/>
    <col min="649" max="649" width="11.5703125" style="24" customWidth="1"/>
    <col min="650" max="650" width="15.42578125" style="24" customWidth="1"/>
    <col min="651" max="651" width="12.42578125" style="24" customWidth="1"/>
    <col min="652" max="652" width="11.42578125" style="24" customWidth="1"/>
    <col min="653" max="653" width="6.5703125" style="24" customWidth="1"/>
    <col min="654" max="654" width="4" style="24" customWidth="1"/>
    <col min="655" max="655" width="13.42578125" style="24" customWidth="1"/>
    <col min="656" max="656" width="2.5703125" style="24" customWidth="1"/>
    <col min="657" max="657" width="13.42578125" style="24" customWidth="1"/>
    <col min="658" max="904" width="10.5703125" style="24"/>
    <col min="905" max="905" width="11.5703125" style="24" customWidth="1"/>
    <col min="906" max="906" width="15.42578125" style="24" customWidth="1"/>
    <col min="907" max="907" width="12.42578125" style="24" customWidth="1"/>
    <col min="908" max="908" width="11.42578125" style="24" customWidth="1"/>
    <col min="909" max="909" width="6.5703125" style="24" customWidth="1"/>
    <col min="910" max="910" width="4" style="24" customWidth="1"/>
    <col min="911" max="911" width="13.42578125" style="24" customWidth="1"/>
    <col min="912" max="912" width="2.5703125" style="24" customWidth="1"/>
    <col min="913" max="913" width="13.42578125" style="24" customWidth="1"/>
    <col min="914" max="1160" width="10.5703125" style="24"/>
    <col min="1161" max="1161" width="11.5703125" style="24" customWidth="1"/>
    <col min="1162" max="1162" width="15.42578125" style="24" customWidth="1"/>
    <col min="1163" max="1163" width="12.42578125" style="24" customWidth="1"/>
    <col min="1164" max="1164" width="11.42578125" style="24" customWidth="1"/>
    <col min="1165" max="1165" width="6.5703125" style="24" customWidth="1"/>
    <col min="1166" max="1166" width="4" style="24" customWidth="1"/>
    <col min="1167" max="1167" width="13.42578125" style="24" customWidth="1"/>
    <col min="1168" max="1168" width="2.5703125" style="24" customWidth="1"/>
    <col min="1169" max="1169" width="13.42578125" style="24" customWidth="1"/>
    <col min="1170" max="1416" width="10.5703125" style="24"/>
    <col min="1417" max="1417" width="11.5703125" style="24" customWidth="1"/>
    <col min="1418" max="1418" width="15.42578125" style="24" customWidth="1"/>
    <col min="1419" max="1419" width="12.42578125" style="24" customWidth="1"/>
    <col min="1420" max="1420" width="11.42578125" style="24" customWidth="1"/>
    <col min="1421" max="1421" width="6.5703125" style="24" customWidth="1"/>
    <col min="1422" max="1422" width="4" style="24" customWidth="1"/>
    <col min="1423" max="1423" width="13.42578125" style="24" customWidth="1"/>
    <col min="1424" max="1424" width="2.5703125" style="24" customWidth="1"/>
    <col min="1425" max="1425" width="13.42578125" style="24" customWidth="1"/>
    <col min="1426" max="1672" width="10.5703125" style="24"/>
    <col min="1673" max="1673" width="11.5703125" style="24" customWidth="1"/>
    <col min="1674" max="1674" width="15.42578125" style="24" customWidth="1"/>
    <col min="1675" max="1675" width="12.42578125" style="24" customWidth="1"/>
    <col min="1676" max="1676" width="11.42578125" style="24" customWidth="1"/>
    <col min="1677" max="1677" width="6.5703125" style="24" customWidth="1"/>
    <col min="1678" max="1678" width="4" style="24" customWidth="1"/>
    <col min="1679" max="1679" width="13.42578125" style="24" customWidth="1"/>
    <col min="1680" max="1680" width="2.5703125" style="24" customWidth="1"/>
    <col min="1681" max="1681" width="13.42578125" style="24" customWidth="1"/>
    <col min="1682" max="1928" width="10.5703125" style="24"/>
    <col min="1929" max="1929" width="11.5703125" style="24" customWidth="1"/>
    <col min="1930" max="1930" width="15.42578125" style="24" customWidth="1"/>
    <col min="1931" max="1931" width="12.42578125" style="24" customWidth="1"/>
    <col min="1932" max="1932" width="11.42578125" style="24" customWidth="1"/>
    <col min="1933" max="1933" width="6.5703125" style="24" customWidth="1"/>
    <col min="1934" max="1934" width="4" style="24" customWidth="1"/>
    <col min="1935" max="1935" width="13.42578125" style="24" customWidth="1"/>
    <col min="1936" max="1936" width="2.5703125" style="24" customWidth="1"/>
    <col min="1937" max="1937" width="13.42578125" style="24" customWidth="1"/>
    <col min="1938" max="2184" width="10.5703125" style="24"/>
    <col min="2185" max="2185" width="11.5703125" style="24" customWidth="1"/>
    <col min="2186" max="2186" width="15.42578125" style="24" customWidth="1"/>
    <col min="2187" max="2187" width="12.42578125" style="24" customWidth="1"/>
    <col min="2188" max="2188" width="11.42578125" style="24" customWidth="1"/>
    <col min="2189" max="2189" width="6.5703125" style="24" customWidth="1"/>
    <col min="2190" max="2190" width="4" style="24" customWidth="1"/>
    <col min="2191" max="2191" width="13.42578125" style="24" customWidth="1"/>
    <col min="2192" max="2192" width="2.5703125" style="24" customWidth="1"/>
    <col min="2193" max="2193" width="13.42578125" style="24" customWidth="1"/>
    <col min="2194" max="2440" width="10.5703125" style="24"/>
    <col min="2441" max="2441" width="11.5703125" style="24" customWidth="1"/>
    <col min="2442" max="2442" width="15.42578125" style="24" customWidth="1"/>
    <col min="2443" max="2443" width="12.42578125" style="24" customWidth="1"/>
    <col min="2444" max="2444" width="11.42578125" style="24" customWidth="1"/>
    <col min="2445" max="2445" width="6.5703125" style="24" customWidth="1"/>
    <col min="2446" max="2446" width="4" style="24" customWidth="1"/>
    <col min="2447" max="2447" width="13.42578125" style="24" customWidth="1"/>
    <col min="2448" max="2448" width="2.5703125" style="24" customWidth="1"/>
    <col min="2449" max="2449" width="13.42578125" style="24" customWidth="1"/>
    <col min="2450" max="2696" width="10.5703125" style="24"/>
    <col min="2697" max="2697" width="11.5703125" style="24" customWidth="1"/>
    <col min="2698" max="2698" width="15.42578125" style="24" customWidth="1"/>
    <col min="2699" max="2699" width="12.42578125" style="24" customWidth="1"/>
    <col min="2700" max="2700" width="11.42578125" style="24" customWidth="1"/>
    <col min="2701" max="2701" width="6.5703125" style="24" customWidth="1"/>
    <col min="2702" max="2702" width="4" style="24" customWidth="1"/>
    <col min="2703" max="2703" width="13.42578125" style="24" customWidth="1"/>
    <col min="2704" max="2704" width="2.5703125" style="24" customWidth="1"/>
    <col min="2705" max="2705" width="13.42578125" style="24" customWidth="1"/>
    <col min="2706" max="2952" width="10.5703125" style="24"/>
    <col min="2953" max="2953" width="11.5703125" style="24" customWidth="1"/>
    <col min="2954" max="2954" width="15.42578125" style="24" customWidth="1"/>
    <col min="2955" max="2955" width="12.42578125" style="24" customWidth="1"/>
    <col min="2956" max="2956" width="11.42578125" style="24" customWidth="1"/>
    <col min="2957" max="2957" width="6.5703125" style="24" customWidth="1"/>
    <col min="2958" max="2958" width="4" style="24" customWidth="1"/>
    <col min="2959" max="2959" width="13.42578125" style="24" customWidth="1"/>
    <col min="2960" max="2960" width="2.5703125" style="24" customWidth="1"/>
    <col min="2961" max="2961" width="13.42578125" style="24" customWidth="1"/>
    <col min="2962" max="3208" width="10.5703125" style="24"/>
    <col min="3209" max="3209" width="11.5703125" style="24" customWidth="1"/>
    <col min="3210" max="3210" width="15.42578125" style="24" customWidth="1"/>
    <col min="3211" max="3211" width="12.42578125" style="24" customWidth="1"/>
    <col min="3212" max="3212" width="11.42578125" style="24" customWidth="1"/>
    <col min="3213" max="3213" width="6.5703125" style="24" customWidth="1"/>
    <col min="3214" max="3214" width="4" style="24" customWidth="1"/>
    <col min="3215" max="3215" width="13.42578125" style="24" customWidth="1"/>
    <col min="3216" max="3216" width="2.5703125" style="24" customWidth="1"/>
    <col min="3217" max="3217" width="13.42578125" style="24" customWidth="1"/>
    <col min="3218" max="3464" width="10.5703125" style="24"/>
    <col min="3465" max="3465" width="11.5703125" style="24" customWidth="1"/>
    <col min="3466" max="3466" width="15.42578125" style="24" customWidth="1"/>
    <col min="3467" max="3467" width="12.42578125" style="24" customWidth="1"/>
    <col min="3468" max="3468" width="11.42578125" style="24" customWidth="1"/>
    <col min="3469" max="3469" width="6.5703125" style="24" customWidth="1"/>
    <col min="3470" max="3470" width="4" style="24" customWidth="1"/>
    <col min="3471" max="3471" width="13.42578125" style="24" customWidth="1"/>
    <col min="3472" max="3472" width="2.5703125" style="24" customWidth="1"/>
    <col min="3473" max="3473" width="13.42578125" style="24" customWidth="1"/>
    <col min="3474" max="3720" width="10.5703125" style="24"/>
    <col min="3721" max="3721" width="11.5703125" style="24" customWidth="1"/>
    <col min="3722" max="3722" width="15.42578125" style="24" customWidth="1"/>
    <col min="3723" max="3723" width="12.42578125" style="24" customWidth="1"/>
    <col min="3724" max="3724" width="11.42578125" style="24" customWidth="1"/>
    <col min="3725" max="3725" width="6.5703125" style="24" customWidth="1"/>
    <col min="3726" max="3726" width="4" style="24" customWidth="1"/>
    <col min="3727" max="3727" width="13.42578125" style="24" customWidth="1"/>
    <col min="3728" max="3728" width="2.5703125" style="24" customWidth="1"/>
    <col min="3729" max="3729" width="13.42578125" style="24" customWidth="1"/>
    <col min="3730" max="3976" width="10.5703125" style="24"/>
    <col min="3977" max="3977" width="11.5703125" style="24" customWidth="1"/>
    <col min="3978" max="3978" width="15.42578125" style="24" customWidth="1"/>
    <col min="3979" max="3979" width="12.42578125" style="24" customWidth="1"/>
    <col min="3980" max="3980" width="11.42578125" style="24" customWidth="1"/>
    <col min="3981" max="3981" width="6.5703125" style="24" customWidth="1"/>
    <col min="3982" max="3982" width="4" style="24" customWidth="1"/>
    <col min="3983" max="3983" width="13.42578125" style="24" customWidth="1"/>
    <col min="3984" max="3984" width="2.5703125" style="24" customWidth="1"/>
    <col min="3985" max="3985" width="13.42578125" style="24" customWidth="1"/>
    <col min="3986" max="4232" width="10.5703125" style="24"/>
    <col min="4233" max="4233" width="11.5703125" style="24" customWidth="1"/>
    <col min="4234" max="4234" width="15.42578125" style="24" customWidth="1"/>
    <col min="4235" max="4235" width="12.42578125" style="24" customWidth="1"/>
    <col min="4236" max="4236" width="11.42578125" style="24" customWidth="1"/>
    <col min="4237" max="4237" width="6.5703125" style="24" customWidth="1"/>
    <col min="4238" max="4238" width="4" style="24" customWidth="1"/>
    <col min="4239" max="4239" width="13.42578125" style="24" customWidth="1"/>
    <col min="4240" max="4240" width="2.5703125" style="24" customWidth="1"/>
    <col min="4241" max="4241" width="13.42578125" style="24" customWidth="1"/>
    <col min="4242" max="4488" width="10.5703125" style="24"/>
    <col min="4489" max="4489" width="11.5703125" style="24" customWidth="1"/>
    <col min="4490" max="4490" width="15.42578125" style="24" customWidth="1"/>
    <col min="4491" max="4491" width="12.42578125" style="24" customWidth="1"/>
    <col min="4492" max="4492" width="11.42578125" style="24" customWidth="1"/>
    <col min="4493" max="4493" width="6.5703125" style="24" customWidth="1"/>
    <col min="4494" max="4494" width="4" style="24" customWidth="1"/>
    <col min="4495" max="4495" width="13.42578125" style="24" customWidth="1"/>
    <col min="4496" max="4496" width="2.5703125" style="24" customWidth="1"/>
    <col min="4497" max="4497" width="13.42578125" style="24" customWidth="1"/>
    <col min="4498" max="4744" width="10.5703125" style="24"/>
    <col min="4745" max="4745" width="11.5703125" style="24" customWidth="1"/>
    <col min="4746" max="4746" width="15.42578125" style="24" customWidth="1"/>
    <col min="4747" max="4747" width="12.42578125" style="24" customWidth="1"/>
    <col min="4748" max="4748" width="11.42578125" style="24" customWidth="1"/>
    <col min="4749" max="4749" width="6.5703125" style="24" customWidth="1"/>
    <col min="4750" max="4750" width="4" style="24" customWidth="1"/>
    <col min="4751" max="4751" width="13.42578125" style="24" customWidth="1"/>
    <col min="4752" max="4752" width="2.5703125" style="24" customWidth="1"/>
    <col min="4753" max="4753" width="13.42578125" style="24" customWidth="1"/>
    <col min="4754" max="5000" width="10.5703125" style="24"/>
    <col min="5001" max="5001" width="11.5703125" style="24" customWidth="1"/>
    <col min="5002" max="5002" width="15.42578125" style="24" customWidth="1"/>
    <col min="5003" max="5003" width="12.42578125" style="24" customWidth="1"/>
    <col min="5004" max="5004" width="11.42578125" style="24" customWidth="1"/>
    <col min="5005" max="5005" width="6.5703125" style="24" customWidth="1"/>
    <col min="5006" max="5006" width="4" style="24" customWidth="1"/>
    <col min="5007" max="5007" width="13.42578125" style="24" customWidth="1"/>
    <col min="5008" max="5008" width="2.5703125" style="24" customWidth="1"/>
    <col min="5009" max="5009" width="13.42578125" style="24" customWidth="1"/>
    <col min="5010" max="5256" width="10.5703125" style="24"/>
    <col min="5257" max="5257" width="11.5703125" style="24" customWidth="1"/>
    <col min="5258" max="5258" width="15.42578125" style="24" customWidth="1"/>
    <col min="5259" max="5259" width="12.42578125" style="24" customWidth="1"/>
    <col min="5260" max="5260" width="11.42578125" style="24" customWidth="1"/>
    <col min="5261" max="5261" width="6.5703125" style="24" customWidth="1"/>
    <col min="5262" max="5262" width="4" style="24" customWidth="1"/>
    <col min="5263" max="5263" width="13.42578125" style="24" customWidth="1"/>
    <col min="5264" max="5264" width="2.5703125" style="24" customWidth="1"/>
    <col min="5265" max="5265" width="13.42578125" style="24" customWidth="1"/>
    <col min="5266" max="5512" width="10.5703125" style="24"/>
    <col min="5513" max="5513" width="11.5703125" style="24" customWidth="1"/>
    <col min="5514" max="5514" width="15.42578125" style="24" customWidth="1"/>
    <col min="5515" max="5515" width="12.42578125" style="24" customWidth="1"/>
    <col min="5516" max="5516" width="11.42578125" style="24" customWidth="1"/>
    <col min="5517" max="5517" width="6.5703125" style="24" customWidth="1"/>
    <col min="5518" max="5518" width="4" style="24" customWidth="1"/>
    <col min="5519" max="5519" width="13.42578125" style="24" customWidth="1"/>
    <col min="5520" max="5520" width="2.5703125" style="24" customWidth="1"/>
    <col min="5521" max="5521" width="13.42578125" style="24" customWidth="1"/>
    <col min="5522" max="5768" width="10.5703125" style="24"/>
    <col min="5769" max="5769" width="11.5703125" style="24" customWidth="1"/>
    <col min="5770" max="5770" width="15.42578125" style="24" customWidth="1"/>
    <col min="5771" max="5771" width="12.42578125" style="24" customWidth="1"/>
    <col min="5772" max="5772" width="11.42578125" style="24" customWidth="1"/>
    <col min="5773" max="5773" width="6.5703125" style="24" customWidth="1"/>
    <col min="5774" max="5774" width="4" style="24" customWidth="1"/>
    <col min="5775" max="5775" width="13.42578125" style="24" customWidth="1"/>
    <col min="5776" max="5776" width="2.5703125" style="24" customWidth="1"/>
    <col min="5777" max="5777" width="13.42578125" style="24" customWidth="1"/>
    <col min="5778" max="6024" width="10.5703125" style="24"/>
    <col min="6025" max="6025" width="11.5703125" style="24" customWidth="1"/>
    <col min="6026" max="6026" width="15.42578125" style="24" customWidth="1"/>
    <col min="6027" max="6027" width="12.42578125" style="24" customWidth="1"/>
    <col min="6028" max="6028" width="11.42578125" style="24" customWidth="1"/>
    <col min="6029" max="6029" width="6.5703125" style="24" customWidth="1"/>
    <col min="6030" max="6030" width="4" style="24" customWidth="1"/>
    <col min="6031" max="6031" width="13.42578125" style="24" customWidth="1"/>
    <col min="6032" max="6032" width="2.5703125" style="24" customWidth="1"/>
    <col min="6033" max="6033" width="13.42578125" style="24" customWidth="1"/>
    <col min="6034" max="6280" width="10.5703125" style="24"/>
    <col min="6281" max="6281" width="11.5703125" style="24" customWidth="1"/>
    <col min="6282" max="6282" width="15.42578125" style="24" customWidth="1"/>
    <col min="6283" max="6283" width="12.42578125" style="24" customWidth="1"/>
    <col min="6284" max="6284" width="11.42578125" style="24" customWidth="1"/>
    <col min="6285" max="6285" width="6.5703125" style="24" customWidth="1"/>
    <col min="6286" max="6286" width="4" style="24" customWidth="1"/>
    <col min="6287" max="6287" width="13.42578125" style="24" customWidth="1"/>
    <col min="6288" max="6288" width="2.5703125" style="24" customWidth="1"/>
    <col min="6289" max="6289" width="13.42578125" style="24" customWidth="1"/>
    <col min="6290" max="6536" width="10.5703125" style="24"/>
    <col min="6537" max="6537" width="11.5703125" style="24" customWidth="1"/>
    <col min="6538" max="6538" width="15.42578125" style="24" customWidth="1"/>
    <col min="6539" max="6539" width="12.42578125" style="24" customWidth="1"/>
    <col min="6540" max="6540" width="11.42578125" style="24" customWidth="1"/>
    <col min="6541" max="6541" width="6.5703125" style="24" customWidth="1"/>
    <col min="6542" max="6542" width="4" style="24" customWidth="1"/>
    <col min="6543" max="6543" width="13.42578125" style="24" customWidth="1"/>
    <col min="6544" max="6544" width="2.5703125" style="24" customWidth="1"/>
    <col min="6545" max="6545" width="13.42578125" style="24" customWidth="1"/>
    <col min="6546" max="6792" width="10.5703125" style="24"/>
    <col min="6793" max="6793" width="11.5703125" style="24" customWidth="1"/>
    <col min="6794" max="6794" width="15.42578125" style="24" customWidth="1"/>
    <col min="6795" max="6795" width="12.42578125" style="24" customWidth="1"/>
    <col min="6796" max="6796" width="11.42578125" style="24" customWidth="1"/>
    <col min="6797" max="6797" width="6.5703125" style="24" customWidth="1"/>
    <col min="6798" max="6798" width="4" style="24" customWidth="1"/>
    <col min="6799" max="6799" width="13.42578125" style="24" customWidth="1"/>
    <col min="6800" max="6800" width="2.5703125" style="24" customWidth="1"/>
    <col min="6801" max="6801" width="13.42578125" style="24" customWidth="1"/>
    <col min="6802" max="7048" width="10.5703125" style="24"/>
    <col min="7049" max="7049" width="11.5703125" style="24" customWidth="1"/>
    <col min="7050" max="7050" width="15.42578125" style="24" customWidth="1"/>
    <col min="7051" max="7051" width="12.42578125" style="24" customWidth="1"/>
    <col min="7052" max="7052" width="11.42578125" style="24" customWidth="1"/>
    <col min="7053" max="7053" width="6.5703125" style="24" customWidth="1"/>
    <col min="7054" max="7054" width="4" style="24" customWidth="1"/>
    <col min="7055" max="7055" width="13.42578125" style="24" customWidth="1"/>
    <col min="7056" max="7056" width="2.5703125" style="24" customWidth="1"/>
    <col min="7057" max="7057" width="13.42578125" style="24" customWidth="1"/>
    <col min="7058" max="7304" width="10.5703125" style="24"/>
    <col min="7305" max="7305" width="11.5703125" style="24" customWidth="1"/>
    <col min="7306" max="7306" width="15.42578125" style="24" customWidth="1"/>
    <col min="7307" max="7307" width="12.42578125" style="24" customWidth="1"/>
    <col min="7308" max="7308" width="11.42578125" style="24" customWidth="1"/>
    <col min="7309" max="7309" width="6.5703125" style="24" customWidth="1"/>
    <col min="7310" max="7310" width="4" style="24" customWidth="1"/>
    <col min="7311" max="7311" width="13.42578125" style="24" customWidth="1"/>
    <col min="7312" max="7312" width="2.5703125" style="24" customWidth="1"/>
    <col min="7313" max="7313" width="13.42578125" style="24" customWidth="1"/>
    <col min="7314" max="7560" width="10.5703125" style="24"/>
    <col min="7561" max="7561" width="11.5703125" style="24" customWidth="1"/>
    <col min="7562" max="7562" width="15.42578125" style="24" customWidth="1"/>
    <col min="7563" max="7563" width="12.42578125" style="24" customWidth="1"/>
    <col min="7564" max="7564" width="11.42578125" style="24" customWidth="1"/>
    <col min="7565" max="7565" width="6.5703125" style="24" customWidth="1"/>
    <col min="7566" max="7566" width="4" style="24" customWidth="1"/>
    <col min="7567" max="7567" width="13.42578125" style="24" customWidth="1"/>
    <col min="7568" max="7568" width="2.5703125" style="24" customWidth="1"/>
    <col min="7569" max="7569" width="13.42578125" style="24" customWidth="1"/>
    <col min="7570" max="7816" width="10.5703125" style="24"/>
    <col min="7817" max="7817" width="11.5703125" style="24" customWidth="1"/>
    <col min="7818" max="7818" width="15.42578125" style="24" customWidth="1"/>
    <col min="7819" max="7819" width="12.42578125" style="24" customWidth="1"/>
    <col min="7820" max="7820" width="11.42578125" style="24" customWidth="1"/>
    <col min="7821" max="7821" width="6.5703125" style="24" customWidth="1"/>
    <col min="7822" max="7822" width="4" style="24" customWidth="1"/>
    <col min="7823" max="7823" width="13.42578125" style="24" customWidth="1"/>
    <col min="7824" max="7824" width="2.5703125" style="24" customWidth="1"/>
    <col min="7825" max="7825" width="13.42578125" style="24" customWidth="1"/>
    <col min="7826" max="8072" width="10.5703125" style="24"/>
    <col min="8073" max="8073" width="11.5703125" style="24" customWidth="1"/>
    <col min="8074" max="8074" width="15.42578125" style="24" customWidth="1"/>
    <col min="8075" max="8075" width="12.42578125" style="24" customWidth="1"/>
    <col min="8076" max="8076" width="11.42578125" style="24" customWidth="1"/>
    <col min="8077" max="8077" width="6.5703125" style="24" customWidth="1"/>
    <col min="8078" max="8078" width="4" style="24" customWidth="1"/>
    <col min="8079" max="8079" width="13.42578125" style="24" customWidth="1"/>
    <col min="8080" max="8080" width="2.5703125" style="24" customWidth="1"/>
    <col min="8081" max="8081" width="13.42578125" style="24" customWidth="1"/>
    <col min="8082" max="8328" width="10.5703125" style="24"/>
    <col min="8329" max="8329" width="11.5703125" style="24" customWidth="1"/>
    <col min="8330" max="8330" width="15.42578125" style="24" customWidth="1"/>
    <col min="8331" max="8331" width="12.42578125" style="24" customWidth="1"/>
    <col min="8332" max="8332" width="11.42578125" style="24" customWidth="1"/>
    <col min="8333" max="8333" width="6.5703125" style="24" customWidth="1"/>
    <col min="8334" max="8334" width="4" style="24" customWidth="1"/>
    <col min="8335" max="8335" width="13.42578125" style="24" customWidth="1"/>
    <col min="8336" max="8336" width="2.5703125" style="24" customWidth="1"/>
    <col min="8337" max="8337" width="13.42578125" style="24" customWidth="1"/>
    <col min="8338" max="8584" width="10.5703125" style="24"/>
    <col min="8585" max="8585" width="11.5703125" style="24" customWidth="1"/>
    <col min="8586" max="8586" width="15.42578125" style="24" customWidth="1"/>
    <col min="8587" max="8587" width="12.42578125" style="24" customWidth="1"/>
    <col min="8588" max="8588" width="11.42578125" style="24" customWidth="1"/>
    <col min="8589" max="8589" width="6.5703125" style="24" customWidth="1"/>
    <col min="8590" max="8590" width="4" style="24" customWidth="1"/>
    <col min="8591" max="8591" width="13.42578125" style="24" customWidth="1"/>
    <col min="8592" max="8592" width="2.5703125" style="24" customWidth="1"/>
    <col min="8593" max="8593" width="13.42578125" style="24" customWidth="1"/>
    <col min="8594" max="8840" width="10.5703125" style="24"/>
    <col min="8841" max="8841" width="11.5703125" style="24" customWidth="1"/>
    <col min="8842" max="8842" width="15.42578125" style="24" customWidth="1"/>
    <col min="8843" max="8843" width="12.42578125" style="24" customWidth="1"/>
    <col min="8844" max="8844" width="11.42578125" style="24" customWidth="1"/>
    <col min="8845" max="8845" width="6.5703125" style="24" customWidth="1"/>
    <col min="8846" max="8846" width="4" style="24" customWidth="1"/>
    <col min="8847" max="8847" width="13.42578125" style="24" customWidth="1"/>
    <col min="8848" max="8848" width="2.5703125" style="24" customWidth="1"/>
    <col min="8849" max="8849" width="13.42578125" style="24" customWidth="1"/>
    <col min="8850" max="9096" width="10.5703125" style="24"/>
    <col min="9097" max="9097" width="11.5703125" style="24" customWidth="1"/>
    <col min="9098" max="9098" width="15.42578125" style="24" customWidth="1"/>
    <col min="9099" max="9099" width="12.42578125" style="24" customWidth="1"/>
    <col min="9100" max="9100" width="11.42578125" style="24" customWidth="1"/>
    <col min="9101" max="9101" width="6.5703125" style="24" customWidth="1"/>
    <col min="9102" max="9102" width="4" style="24" customWidth="1"/>
    <col min="9103" max="9103" width="13.42578125" style="24" customWidth="1"/>
    <col min="9104" max="9104" width="2.5703125" style="24" customWidth="1"/>
    <col min="9105" max="9105" width="13.42578125" style="24" customWidth="1"/>
    <col min="9106" max="9352" width="10.5703125" style="24"/>
    <col min="9353" max="9353" width="11.5703125" style="24" customWidth="1"/>
    <col min="9354" max="9354" width="15.42578125" style="24" customWidth="1"/>
    <col min="9355" max="9355" width="12.42578125" style="24" customWidth="1"/>
    <col min="9356" max="9356" width="11.42578125" style="24" customWidth="1"/>
    <col min="9357" max="9357" width="6.5703125" style="24" customWidth="1"/>
    <col min="9358" max="9358" width="4" style="24" customWidth="1"/>
    <col min="9359" max="9359" width="13.42578125" style="24" customWidth="1"/>
    <col min="9360" max="9360" width="2.5703125" style="24" customWidth="1"/>
    <col min="9361" max="9361" width="13.42578125" style="24" customWidth="1"/>
    <col min="9362" max="9608" width="10.5703125" style="24"/>
    <col min="9609" max="9609" width="11.5703125" style="24" customWidth="1"/>
    <col min="9610" max="9610" width="15.42578125" style="24" customWidth="1"/>
    <col min="9611" max="9611" width="12.42578125" style="24" customWidth="1"/>
    <col min="9612" max="9612" width="11.42578125" style="24" customWidth="1"/>
    <col min="9613" max="9613" width="6.5703125" style="24" customWidth="1"/>
    <col min="9614" max="9614" width="4" style="24" customWidth="1"/>
    <col min="9615" max="9615" width="13.42578125" style="24" customWidth="1"/>
    <col min="9616" max="9616" width="2.5703125" style="24" customWidth="1"/>
    <col min="9617" max="9617" width="13.42578125" style="24" customWidth="1"/>
    <col min="9618" max="9864" width="10.5703125" style="24"/>
    <col min="9865" max="9865" width="11.5703125" style="24" customWidth="1"/>
    <col min="9866" max="9866" width="15.42578125" style="24" customWidth="1"/>
    <col min="9867" max="9867" width="12.42578125" style="24" customWidth="1"/>
    <col min="9868" max="9868" width="11.42578125" style="24" customWidth="1"/>
    <col min="9869" max="9869" width="6.5703125" style="24" customWidth="1"/>
    <col min="9870" max="9870" width="4" style="24" customWidth="1"/>
    <col min="9871" max="9871" width="13.42578125" style="24" customWidth="1"/>
    <col min="9872" max="9872" width="2.5703125" style="24" customWidth="1"/>
    <col min="9873" max="9873" width="13.42578125" style="24" customWidth="1"/>
    <col min="9874" max="10120" width="10.5703125" style="24"/>
    <col min="10121" max="10121" width="11.5703125" style="24" customWidth="1"/>
    <col min="10122" max="10122" width="15.42578125" style="24" customWidth="1"/>
    <col min="10123" max="10123" width="12.42578125" style="24" customWidth="1"/>
    <col min="10124" max="10124" width="11.42578125" style="24" customWidth="1"/>
    <col min="10125" max="10125" width="6.5703125" style="24" customWidth="1"/>
    <col min="10126" max="10126" width="4" style="24" customWidth="1"/>
    <col min="10127" max="10127" width="13.42578125" style="24" customWidth="1"/>
    <col min="10128" max="10128" width="2.5703125" style="24" customWidth="1"/>
    <col min="10129" max="10129" width="13.42578125" style="24" customWidth="1"/>
    <col min="10130" max="10376" width="10.5703125" style="24"/>
    <col min="10377" max="10377" width="11.5703125" style="24" customWidth="1"/>
    <col min="10378" max="10378" width="15.42578125" style="24" customWidth="1"/>
    <col min="10379" max="10379" width="12.42578125" style="24" customWidth="1"/>
    <col min="10380" max="10380" width="11.42578125" style="24" customWidth="1"/>
    <col min="10381" max="10381" width="6.5703125" style="24" customWidth="1"/>
    <col min="10382" max="10382" width="4" style="24" customWidth="1"/>
    <col min="10383" max="10383" width="13.42578125" style="24" customWidth="1"/>
    <col min="10384" max="10384" width="2.5703125" style="24" customWidth="1"/>
    <col min="10385" max="10385" width="13.42578125" style="24" customWidth="1"/>
    <col min="10386" max="10632" width="10.5703125" style="24"/>
    <col min="10633" max="10633" width="11.5703125" style="24" customWidth="1"/>
    <col min="10634" max="10634" width="15.42578125" style="24" customWidth="1"/>
    <col min="10635" max="10635" width="12.42578125" style="24" customWidth="1"/>
    <col min="10636" max="10636" width="11.42578125" style="24" customWidth="1"/>
    <col min="10637" max="10637" width="6.5703125" style="24" customWidth="1"/>
    <col min="10638" max="10638" width="4" style="24" customWidth="1"/>
    <col min="10639" max="10639" width="13.42578125" style="24" customWidth="1"/>
    <col min="10640" max="10640" width="2.5703125" style="24" customWidth="1"/>
    <col min="10641" max="10641" width="13.42578125" style="24" customWidth="1"/>
    <col min="10642" max="10888" width="10.5703125" style="24"/>
    <col min="10889" max="10889" width="11.5703125" style="24" customWidth="1"/>
    <col min="10890" max="10890" width="15.42578125" style="24" customWidth="1"/>
    <col min="10891" max="10891" width="12.42578125" style="24" customWidth="1"/>
    <col min="10892" max="10892" width="11.42578125" style="24" customWidth="1"/>
    <col min="10893" max="10893" width="6.5703125" style="24" customWidth="1"/>
    <col min="10894" max="10894" width="4" style="24" customWidth="1"/>
    <col min="10895" max="10895" width="13.42578125" style="24" customWidth="1"/>
    <col min="10896" max="10896" width="2.5703125" style="24" customWidth="1"/>
    <col min="10897" max="10897" width="13.42578125" style="24" customWidth="1"/>
    <col min="10898" max="11144" width="10.5703125" style="24"/>
    <col min="11145" max="11145" width="11.5703125" style="24" customWidth="1"/>
    <col min="11146" max="11146" width="15.42578125" style="24" customWidth="1"/>
    <col min="11147" max="11147" width="12.42578125" style="24" customWidth="1"/>
    <col min="11148" max="11148" width="11.42578125" style="24" customWidth="1"/>
    <col min="11149" max="11149" width="6.5703125" style="24" customWidth="1"/>
    <col min="11150" max="11150" width="4" style="24" customWidth="1"/>
    <col min="11151" max="11151" width="13.42578125" style="24" customWidth="1"/>
    <col min="11152" max="11152" width="2.5703125" style="24" customWidth="1"/>
    <col min="11153" max="11153" width="13.42578125" style="24" customWidth="1"/>
    <col min="11154" max="11400" width="10.5703125" style="24"/>
    <col min="11401" max="11401" width="11.5703125" style="24" customWidth="1"/>
    <col min="11402" max="11402" width="15.42578125" style="24" customWidth="1"/>
    <col min="11403" max="11403" width="12.42578125" style="24" customWidth="1"/>
    <col min="11404" max="11404" width="11.42578125" style="24" customWidth="1"/>
    <col min="11405" max="11405" width="6.5703125" style="24" customWidth="1"/>
    <col min="11406" max="11406" width="4" style="24" customWidth="1"/>
    <col min="11407" max="11407" width="13.42578125" style="24" customWidth="1"/>
    <col min="11408" max="11408" width="2.5703125" style="24" customWidth="1"/>
    <col min="11409" max="11409" width="13.42578125" style="24" customWidth="1"/>
    <col min="11410" max="11656" width="10.5703125" style="24"/>
    <col min="11657" max="11657" width="11.5703125" style="24" customWidth="1"/>
    <col min="11658" max="11658" width="15.42578125" style="24" customWidth="1"/>
    <col min="11659" max="11659" width="12.42578125" style="24" customWidth="1"/>
    <col min="11660" max="11660" width="11.42578125" style="24" customWidth="1"/>
    <col min="11661" max="11661" width="6.5703125" style="24" customWidth="1"/>
    <col min="11662" max="11662" width="4" style="24" customWidth="1"/>
    <col min="11663" max="11663" width="13.42578125" style="24" customWidth="1"/>
    <col min="11664" max="11664" width="2.5703125" style="24" customWidth="1"/>
    <col min="11665" max="11665" width="13.42578125" style="24" customWidth="1"/>
    <col min="11666" max="11912" width="10.5703125" style="24"/>
    <col min="11913" max="11913" width="11.5703125" style="24" customWidth="1"/>
    <col min="11914" max="11914" width="15.42578125" style="24" customWidth="1"/>
    <col min="11915" max="11915" width="12.42578125" style="24" customWidth="1"/>
    <col min="11916" max="11916" width="11.42578125" style="24" customWidth="1"/>
    <col min="11917" max="11917" width="6.5703125" style="24" customWidth="1"/>
    <col min="11918" max="11918" width="4" style="24" customWidth="1"/>
    <col min="11919" max="11919" width="13.42578125" style="24" customWidth="1"/>
    <col min="11920" max="11920" width="2.5703125" style="24" customWidth="1"/>
    <col min="11921" max="11921" width="13.42578125" style="24" customWidth="1"/>
    <col min="11922" max="12168" width="10.5703125" style="24"/>
    <col min="12169" max="12169" width="11.5703125" style="24" customWidth="1"/>
    <col min="12170" max="12170" width="15.42578125" style="24" customWidth="1"/>
    <col min="12171" max="12171" width="12.42578125" style="24" customWidth="1"/>
    <col min="12172" max="12172" width="11.42578125" style="24" customWidth="1"/>
    <col min="12173" max="12173" width="6.5703125" style="24" customWidth="1"/>
    <col min="12174" max="12174" width="4" style="24" customWidth="1"/>
    <col min="12175" max="12175" width="13.42578125" style="24" customWidth="1"/>
    <col min="12176" max="12176" width="2.5703125" style="24" customWidth="1"/>
    <col min="12177" max="12177" width="13.42578125" style="24" customWidth="1"/>
    <col min="12178" max="12424" width="10.5703125" style="24"/>
    <col min="12425" max="12425" width="11.5703125" style="24" customWidth="1"/>
    <col min="12426" max="12426" width="15.42578125" style="24" customWidth="1"/>
    <col min="12427" max="12427" width="12.42578125" style="24" customWidth="1"/>
    <col min="12428" max="12428" width="11.42578125" style="24" customWidth="1"/>
    <col min="12429" max="12429" width="6.5703125" style="24" customWidth="1"/>
    <col min="12430" max="12430" width="4" style="24" customWidth="1"/>
    <col min="12431" max="12431" width="13.42578125" style="24" customWidth="1"/>
    <col min="12432" max="12432" width="2.5703125" style="24" customWidth="1"/>
    <col min="12433" max="12433" width="13.42578125" style="24" customWidth="1"/>
    <col min="12434" max="12680" width="10.5703125" style="24"/>
    <col min="12681" max="12681" width="11.5703125" style="24" customWidth="1"/>
    <col min="12682" max="12682" width="15.42578125" style="24" customWidth="1"/>
    <col min="12683" max="12683" width="12.42578125" style="24" customWidth="1"/>
    <col min="12684" max="12684" width="11.42578125" style="24" customWidth="1"/>
    <col min="12685" max="12685" width="6.5703125" style="24" customWidth="1"/>
    <col min="12686" max="12686" width="4" style="24" customWidth="1"/>
    <col min="12687" max="12687" width="13.42578125" style="24" customWidth="1"/>
    <col min="12688" max="12688" width="2.5703125" style="24" customWidth="1"/>
    <col min="12689" max="12689" width="13.42578125" style="24" customWidth="1"/>
    <col min="12690" max="12936" width="10.5703125" style="24"/>
    <col min="12937" max="12937" width="11.5703125" style="24" customWidth="1"/>
    <col min="12938" max="12938" width="15.42578125" style="24" customWidth="1"/>
    <col min="12939" max="12939" width="12.42578125" style="24" customWidth="1"/>
    <col min="12940" max="12940" width="11.42578125" style="24" customWidth="1"/>
    <col min="12941" max="12941" width="6.5703125" style="24" customWidth="1"/>
    <col min="12942" max="12942" width="4" style="24" customWidth="1"/>
    <col min="12943" max="12943" width="13.42578125" style="24" customWidth="1"/>
    <col min="12944" max="12944" width="2.5703125" style="24" customWidth="1"/>
    <col min="12945" max="12945" width="13.42578125" style="24" customWidth="1"/>
    <col min="12946" max="13192" width="10.5703125" style="24"/>
    <col min="13193" max="13193" width="11.5703125" style="24" customWidth="1"/>
    <col min="13194" max="13194" width="15.42578125" style="24" customWidth="1"/>
    <col min="13195" max="13195" width="12.42578125" style="24" customWidth="1"/>
    <col min="13196" max="13196" width="11.42578125" style="24" customWidth="1"/>
    <col min="13197" max="13197" width="6.5703125" style="24" customWidth="1"/>
    <col min="13198" max="13198" width="4" style="24" customWidth="1"/>
    <col min="13199" max="13199" width="13.42578125" style="24" customWidth="1"/>
    <col min="13200" max="13200" width="2.5703125" style="24" customWidth="1"/>
    <col min="13201" max="13201" width="13.42578125" style="24" customWidth="1"/>
    <col min="13202" max="13448" width="10.5703125" style="24"/>
    <col min="13449" max="13449" width="11.5703125" style="24" customWidth="1"/>
    <col min="13450" max="13450" width="15.42578125" style="24" customWidth="1"/>
    <col min="13451" max="13451" width="12.42578125" style="24" customWidth="1"/>
    <col min="13452" max="13452" width="11.42578125" style="24" customWidth="1"/>
    <col min="13453" max="13453" width="6.5703125" style="24" customWidth="1"/>
    <col min="13454" max="13454" width="4" style="24" customWidth="1"/>
    <col min="13455" max="13455" width="13.42578125" style="24" customWidth="1"/>
    <col min="13456" max="13456" width="2.5703125" style="24" customWidth="1"/>
    <col min="13457" max="13457" width="13.42578125" style="24" customWidth="1"/>
    <col min="13458" max="13704" width="10.5703125" style="24"/>
    <col min="13705" max="13705" width="11.5703125" style="24" customWidth="1"/>
    <col min="13706" max="13706" width="15.42578125" style="24" customWidth="1"/>
    <col min="13707" max="13707" width="12.42578125" style="24" customWidth="1"/>
    <col min="13708" max="13708" width="11.42578125" style="24" customWidth="1"/>
    <col min="13709" max="13709" width="6.5703125" style="24" customWidth="1"/>
    <col min="13710" max="13710" width="4" style="24" customWidth="1"/>
    <col min="13711" max="13711" width="13.42578125" style="24" customWidth="1"/>
    <col min="13712" max="13712" width="2.5703125" style="24" customWidth="1"/>
    <col min="13713" max="13713" width="13.42578125" style="24" customWidth="1"/>
    <col min="13714" max="13960" width="10.5703125" style="24"/>
    <col min="13961" max="13961" width="11.5703125" style="24" customWidth="1"/>
    <col min="13962" max="13962" width="15.42578125" style="24" customWidth="1"/>
    <col min="13963" max="13963" width="12.42578125" style="24" customWidth="1"/>
    <col min="13964" max="13964" width="11.42578125" style="24" customWidth="1"/>
    <col min="13965" max="13965" width="6.5703125" style="24" customWidth="1"/>
    <col min="13966" max="13966" width="4" style="24" customWidth="1"/>
    <col min="13967" max="13967" width="13.42578125" style="24" customWidth="1"/>
    <col min="13968" max="13968" width="2.5703125" style="24" customWidth="1"/>
    <col min="13969" max="13969" width="13.42578125" style="24" customWidth="1"/>
    <col min="13970" max="14216" width="10.5703125" style="24"/>
    <col min="14217" max="14217" width="11.5703125" style="24" customWidth="1"/>
    <col min="14218" max="14218" width="15.42578125" style="24" customWidth="1"/>
    <col min="14219" max="14219" width="12.42578125" style="24" customWidth="1"/>
    <col min="14220" max="14220" width="11.42578125" style="24" customWidth="1"/>
    <col min="14221" max="14221" width="6.5703125" style="24" customWidth="1"/>
    <col min="14222" max="14222" width="4" style="24" customWidth="1"/>
    <col min="14223" max="14223" width="13.42578125" style="24" customWidth="1"/>
    <col min="14224" max="14224" width="2.5703125" style="24" customWidth="1"/>
    <col min="14225" max="14225" width="13.42578125" style="24" customWidth="1"/>
    <col min="14226" max="14472" width="10.5703125" style="24"/>
    <col min="14473" max="14473" width="11.5703125" style="24" customWidth="1"/>
    <col min="14474" max="14474" width="15.42578125" style="24" customWidth="1"/>
    <col min="14475" max="14475" width="12.42578125" style="24" customWidth="1"/>
    <col min="14476" max="14476" width="11.42578125" style="24" customWidth="1"/>
    <col min="14477" max="14477" width="6.5703125" style="24" customWidth="1"/>
    <col min="14478" max="14478" width="4" style="24" customWidth="1"/>
    <col min="14479" max="14479" width="13.42578125" style="24" customWidth="1"/>
    <col min="14480" max="14480" width="2.5703125" style="24" customWidth="1"/>
    <col min="14481" max="14481" width="13.42578125" style="24" customWidth="1"/>
    <col min="14482" max="14728" width="10.5703125" style="24"/>
    <col min="14729" max="14729" width="11.5703125" style="24" customWidth="1"/>
    <col min="14730" max="14730" width="15.42578125" style="24" customWidth="1"/>
    <col min="14731" max="14731" width="12.42578125" style="24" customWidth="1"/>
    <col min="14732" max="14732" width="11.42578125" style="24" customWidth="1"/>
    <col min="14733" max="14733" width="6.5703125" style="24" customWidth="1"/>
    <col min="14734" max="14734" width="4" style="24" customWidth="1"/>
    <col min="14735" max="14735" width="13.42578125" style="24" customWidth="1"/>
    <col min="14736" max="14736" width="2.5703125" style="24" customWidth="1"/>
    <col min="14737" max="14737" width="13.42578125" style="24" customWidth="1"/>
    <col min="14738" max="14984" width="10.5703125" style="24"/>
    <col min="14985" max="14985" width="11.5703125" style="24" customWidth="1"/>
    <col min="14986" max="14986" width="15.42578125" style="24" customWidth="1"/>
    <col min="14987" max="14987" width="12.42578125" style="24" customWidth="1"/>
    <col min="14988" max="14988" width="11.42578125" style="24" customWidth="1"/>
    <col min="14989" max="14989" width="6.5703125" style="24" customWidth="1"/>
    <col min="14990" max="14990" width="4" style="24" customWidth="1"/>
    <col min="14991" max="14991" width="13.42578125" style="24" customWidth="1"/>
    <col min="14992" max="14992" width="2.5703125" style="24" customWidth="1"/>
    <col min="14993" max="14993" width="13.42578125" style="24" customWidth="1"/>
    <col min="14994" max="15240" width="10.5703125" style="24"/>
    <col min="15241" max="15241" width="11.5703125" style="24" customWidth="1"/>
    <col min="15242" max="15242" width="15.42578125" style="24" customWidth="1"/>
    <col min="15243" max="15243" width="12.42578125" style="24" customWidth="1"/>
    <col min="15244" max="15244" width="11.42578125" style="24" customWidth="1"/>
    <col min="15245" max="15245" width="6.5703125" style="24" customWidth="1"/>
    <col min="15246" max="15246" width="4" style="24" customWidth="1"/>
    <col min="15247" max="15247" width="13.42578125" style="24" customWidth="1"/>
    <col min="15248" max="15248" width="2.5703125" style="24" customWidth="1"/>
    <col min="15249" max="15249" width="13.42578125" style="24" customWidth="1"/>
    <col min="15250" max="15496" width="10.5703125" style="24"/>
    <col min="15497" max="15497" width="11.5703125" style="24" customWidth="1"/>
    <col min="15498" max="15498" width="15.42578125" style="24" customWidth="1"/>
    <col min="15499" max="15499" width="12.42578125" style="24" customWidth="1"/>
    <col min="15500" max="15500" width="11.42578125" style="24" customWidth="1"/>
    <col min="15501" max="15501" width="6.5703125" style="24" customWidth="1"/>
    <col min="15502" max="15502" width="4" style="24" customWidth="1"/>
    <col min="15503" max="15503" width="13.42578125" style="24" customWidth="1"/>
    <col min="15504" max="15504" width="2.5703125" style="24" customWidth="1"/>
    <col min="15505" max="15505" width="13.42578125" style="24" customWidth="1"/>
    <col min="15506" max="15752" width="10.5703125" style="24"/>
    <col min="15753" max="15753" width="11.5703125" style="24" customWidth="1"/>
    <col min="15754" max="15754" width="15.42578125" style="24" customWidth="1"/>
    <col min="15755" max="15755" width="12.42578125" style="24" customWidth="1"/>
    <col min="15756" max="15756" width="11.42578125" style="24" customWidth="1"/>
    <col min="15757" max="15757" width="6.5703125" style="24" customWidth="1"/>
    <col min="15758" max="15758" width="4" style="24" customWidth="1"/>
    <col min="15759" max="15759" width="13.42578125" style="24" customWidth="1"/>
    <col min="15760" max="15760" width="2.5703125" style="24" customWidth="1"/>
    <col min="15761" max="15761" width="13.42578125" style="24" customWidth="1"/>
    <col min="15762" max="16008" width="10.5703125" style="24"/>
    <col min="16009" max="16009" width="11.5703125" style="24" customWidth="1"/>
    <col min="16010" max="16010" width="15.42578125" style="24" customWidth="1"/>
    <col min="16011" max="16011" width="12.42578125" style="24" customWidth="1"/>
    <col min="16012" max="16012" width="11.42578125" style="24" customWidth="1"/>
    <col min="16013" max="16013" width="6.5703125" style="24" customWidth="1"/>
    <col min="16014" max="16014" width="4" style="24" customWidth="1"/>
    <col min="16015" max="16015" width="13.42578125" style="24" customWidth="1"/>
    <col min="16016" max="16016" width="2.5703125" style="24" customWidth="1"/>
    <col min="16017" max="16017" width="13.42578125" style="24" customWidth="1"/>
    <col min="16018" max="16384" width="10.5703125" style="24"/>
  </cols>
  <sheetData>
    <row r="1" spans="1:14" ht="20.85" customHeight="1">
      <c r="F1" s="25"/>
      <c r="L1" s="18" t="s">
        <v>131</v>
      </c>
    </row>
    <row r="2" spans="1:14" s="10" customFormat="1" ht="23.25">
      <c r="A2" s="10" t="s">
        <v>74</v>
      </c>
      <c r="D2" s="11"/>
      <c r="E2" s="12"/>
    </row>
    <row r="3" spans="1:14" s="11" customFormat="1" ht="23.25">
      <c r="A3" s="11" t="s">
        <v>35</v>
      </c>
      <c r="E3" s="87"/>
      <c r="F3" s="88"/>
      <c r="G3" s="88"/>
      <c r="H3" s="88"/>
      <c r="I3" s="88"/>
      <c r="J3" s="88"/>
      <c r="K3" s="88"/>
      <c r="L3" s="88"/>
    </row>
    <row r="4" spans="1:14" s="11" customFormat="1" ht="23.25">
      <c r="A4" s="11" t="str">
        <f>pl!A69</f>
        <v>สำหรับงวดหกเดือนสิ้นสุดวันที่ 30 มิถุนายน 2568</v>
      </c>
      <c r="F4" s="32"/>
      <c r="G4" s="32"/>
      <c r="H4" s="32"/>
      <c r="I4" s="32"/>
      <c r="J4" s="32"/>
      <c r="K4" s="32"/>
      <c r="L4" s="32"/>
    </row>
    <row r="5" spans="1:14" s="14" customFormat="1" ht="23.25">
      <c r="C5" s="15"/>
      <c r="D5" s="15"/>
      <c r="F5" s="16"/>
      <c r="G5" s="16"/>
      <c r="H5" s="16"/>
      <c r="I5" s="16"/>
      <c r="J5" s="16"/>
      <c r="K5" s="16"/>
      <c r="L5" s="37" t="s">
        <v>132</v>
      </c>
    </row>
    <row r="6" spans="1:14" s="14" customFormat="1" ht="23.25">
      <c r="C6" s="15"/>
      <c r="D6" s="15"/>
      <c r="F6" s="95" t="s">
        <v>76</v>
      </c>
      <c r="G6" s="95"/>
      <c r="H6" s="95"/>
      <c r="I6" s="16"/>
      <c r="J6" s="95" t="s">
        <v>75</v>
      </c>
      <c r="K6" s="95"/>
      <c r="L6" s="95"/>
    </row>
    <row r="7" spans="1:14" s="14" customFormat="1" ht="23.25">
      <c r="C7" s="15"/>
      <c r="D7" s="15"/>
      <c r="F7" s="19">
        <v>2568</v>
      </c>
      <c r="G7" s="21"/>
      <c r="H7" s="19">
        <v>2567</v>
      </c>
      <c r="I7" s="21"/>
      <c r="J7" s="19">
        <v>2568</v>
      </c>
      <c r="K7" s="21"/>
      <c r="L7" s="19">
        <v>2567</v>
      </c>
    </row>
    <row r="8" spans="1:14" s="14" customFormat="1" ht="23.25">
      <c r="A8" s="23" t="s">
        <v>36</v>
      </c>
      <c r="F8" s="37"/>
      <c r="G8" s="37"/>
      <c r="H8" s="37"/>
      <c r="I8" s="37"/>
      <c r="J8" s="37"/>
      <c r="K8" s="37"/>
      <c r="L8" s="37"/>
    </row>
    <row r="9" spans="1:14" s="14" customFormat="1" ht="23.25">
      <c r="A9" s="24" t="s">
        <v>63</v>
      </c>
      <c r="B9" s="14" t="s">
        <v>130</v>
      </c>
      <c r="D9" s="15"/>
      <c r="F9" s="38">
        <f>SUM(pl!G88)</f>
        <v>275494</v>
      </c>
      <c r="G9" s="38"/>
      <c r="H9" s="38">
        <f>SUM(pl!I88)</f>
        <v>320398</v>
      </c>
      <c r="I9" s="38"/>
      <c r="J9" s="38">
        <f>SUM(pl!K88)</f>
        <v>250421</v>
      </c>
      <c r="K9" s="38"/>
      <c r="L9" s="38">
        <f>SUM(pl!M88)</f>
        <v>48129</v>
      </c>
      <c r="N9" s="26"/>
    </row>
    <row r="10" spans="1:14" s="14" customFormat="1" ht="23.25">
      <c r="A10" s="24" t="s">
        <v>64</v>
      </c>
      <c r="D10" s="15"/>
      <c r="F10" s="38"/>
      <c r="G10" s="38"/>
      <c r="H10" s="38"/>
      <c r="I10" s="38"/>
      <c r="J10" s="38"/>
      <c r="K10" s="38"/>
      <c r="L10" s="38"/>
      <c r="N10" s="26"/>
    </row>
    <row r="11" spans="1:14" s="14" customFormat="1" ht="23.25">
      <c r="A11" s="24" t="s">
        <v>65</v>
      </c>
      <c r="D11" s="15"/>
      <c r="F11" s="38"/>
      <c r="G11" s="38"/>
      <c r="H11" s="38"/>
      <c r="I11" s="38"/>
      <c r="J11" s="38"/>
      <c r="K11" s="38"/>
      <c r="L11" s="38"/>
      <c r="N11" s="26"/>
    </row>
    <row r="12" spans="1:14" s="14" customFormat="1" ht="23.25">
      <c r="A12" s="24" t="s">
        <v>37</v>
      </c>
      <c r="D12" s="15"/>
      <c r="F12" s="38">
        <v>266318</v>
      </c>
      <c r="G12" s="38"/>
      <c r="H12" s="38">
        <v>270930</v>
      </c>
      <c r="I12" s="38"/>
      <c r="J12" s="33">
        <v>39582</v>
      </c>
      <c r="K12" s="38"/>
      <c r="L12" s="38">
        <v>47631</v>
      </c>
      <c r="N12" s="26"/>
    </row>
    <row r="13" spans="1:14" s="14" customFormat="1" ht="23.25">
      <c r="A13" s="24" t="s">
        <v>173</v>
      </c>
      <c r="D13" s="15"/>
      <c r="F13" s="38"/>
      <c r="G13" s="38"/>
      <c r="H13" s="38"/>
      <c r="I13" s="38"/>
      <c r="J13" s="38"/>
      <c r="K13" s="38"/>
      <c r="L13" s="38"/>
      <c r="N13" s="26"/>
    </row>
    <row r="14" spans="1:14" s="14" customFormat="1" ht="23.25">
      <c r="A14" s="24" t="s">
        <v>178</v>
      </c>
      <c r="D14" s="15"/>
      <c r="F14" s="38">
        <v>0</v>
      </c>
      <c r="G14" s="38"/>
      <c r="H14" s="38">
        <v>1069</v>
      </c>
      <c r="I14" s="38"/>
      <c r="J14" s="38">
        <v>0</v>
      </c>
      <c r="K14" s="38"/>
      <c r="L14" s="38">
        <v>1069</v>
      </c>
      <c r="N14" s="26"/>
    </row>
    <row r="15" spans="1:14" s="14" customFormat="1" ht="23.25">
      <c r="A15" s="24" t="s">
        <v>222</v>
      </c>
      <c r="D15" s="15"/>
      <c r="F15" s="38">
        <v>-1735</v>
      </c>
      <c r="G15" s="38"/>
      <c r="H15" s="38">
        <v>9075</v>
      </c>
      <c r="I15" s="38"/>
      <c r="J15" s="38">
        <v>76</v>
      </c>
      <c r="K15" s="38"/>
      <c r="L15" s="38">
        <v>-180</v>
      </c>
      <c r="N15" s="26"/>
    </row>
    <row r="16" spans="1:14" s="14" customFormat="1" ht="23.25">
      <c r="A16" s="24" t="s">
        <v>194</v>
      </c>
      <c r="D16" s="15"/>
      <c r="F16" s="38">
        <v>2605</v>
      </c>
      <c r="G16" s="38"/>
      <c r="H16" s="38">
        <v>-1198</v>
      </c>
      <c r="I16" s="38"/>
      <c r="J16" s="38">
        <v>-319</v>
      </c>
      <c r="K16" s="38"/>
      <c r="L16" s="38">
        <v>381</v>
      </c>
      <c r="N16" s="26"/>
    </row>
    <row r="17" spans="1:14" s="14" customFormat="1" ht="23.25">
      <c r="A17" s="24" t="s">
        <v>179</v>
      </c>
      <c r="D17" s="15"/>
      <c r="F17" s="38">
        <v>86</v>
      </c>
      <c r="G17" s="38"/>
      <c r="H17" s="38">
        <v>952</v>
      </c>
      <c r="I17" s="38"/>
      <c r="J17" s="38">
        <v>0</v>
      </c>
      <c r="K17" s="38"/>
      <c r="L17" s="38">
        <v>-2632</v>
      </c>
      <c r="N17" s="26"/>
    </row>
    <row r="18" spans="1:14" s="14" customFormat="1" ht="23.25">
      <c r="A18" s="24" t="s">
        <v>215</v>
      </c>
      <c r="D18" s="15"/>
      <c r="F18" s="38">
        <v>0</v>
      </c>
      <c r="G18" s="38"/>
      <c r="H18" s="38">
        <v>2283</v>
      </c>
      <c r="I18" s="38"/>
      <c r="J18" s="38">
        <v>0</v>
      </c>
      <c r="K18" s="38"/>
      <c r="L18" s="38">
        <v>2283</v>
      </c>
      <c r="N18" s="26"/>
    </row>
    <row r="19" spans="1:14" s="14" customFormat="1" ht="23.25">
      <c r="A19" s="24" t="s">
        <v>207</v>
      </c>
      <c r="D19" s="15"/>
      <c r="F19" s="38">
        <v>7807</v>
      </c>
      <c r="G19" s="38"/>
      <c r="H19" s="38">
        <v>10218</v>
      </c>
      <c r="I19" s="38"/>
      <c r="J19" s="38">
        <v>2867</v>
      </c>
      <c r="K19" s="38"/>
      <c r="L19" s="38">
        <v>2821</v>
      </c>
      <c r="N19" s="26"/>
    </row>
    <row r="20" spans="1:14" s="14" customFormat="1" ht="23.25">
      <c r="A20" s="24" t="s">
        <v>180</v>
      </c>
      <c r="D20" s="15"/>
      <c r="F20" s="38">
        <v>1590</v>
      </c>
      <c r="G20" s="38"/>
      <c r="H20" s="38">
        <v>-1955</v>
      </c>
      <c r="I20" s="38"/>
      <c r="J20" s="38">
        <v>17822</v>
      </c>
      <c r="K20" s="38"/>
      <c r="L20" s="38">
        <v>-1739</v>
      </c>
      <c r="N20" s="26"/>
    </row>
    <row r="21" spans="1:14" s="14" customFormat="1" ht="23.25">
      <c r="A21" s="24" t="s">
        <v>196</v>
      </c>
      <c r="D21" s="15"/>
      <c r="F21" s="38"/>
      <c r="G21" s="38"/>
      <c r="H21" s="38"/>
      <c r="I21" s="38"/>
      <c r="J21" s="38"/>
      <c r="K21" s="38"/>
      <c r="L21" s="38"/>
      <c r="N21" s="26"/>
    </row>
    <row r="22" spans="1:14" s="14" customFormat="1" ht="23.25">
      <c r="A22" s="24" t="s">
        <v>195</v>
      </c>
      <c r="D22" s="15"/>
      <c r="F22" s="38">
        <v>30</v>
      </c>
      <c r="G22" s="38"/>
      <c r="H22" s="38">
        <v>15</v>
      </c>
      <c r="I22" s="38"/>
      <c r="J22" s="38">
        <v>30</v>
      </c>
      <c r="K22" s="38"/>
      <c r="L22" s="38">
        <v>15</v>
      </c>
      <c r="N22" s="26"/>
    </row>
    <row r="23" spans="1:14" s="14" customFormat="1" ht="23.25">
      <c r="A23" s="24" t="s">
        <v>223</v>
      </c>
      <c r="D23" s="15"/>
      <c r="F23" s="38">
        <v>-1015</v>
      </c>
      <c r="G23" s="38"/>
      <c r="H23" s="38">
        <v>0</v>
      </c>
      <c r="I23" s="38"/>
      <c r="J23" s="38">
        <v>0</v>
      </c>
      <c r="K23" s="38"/>
      <c r="L23" s="38">
        <v>0</v>
      </c>
      <c r="N23" s="26"/>
    </row>
    <row r="24" spans="1:14" s="14" customFormat="1" ht="23.25">
      <c r="A24" s="24" t="s">
        <v>107</v>
      </c>
      <c r="D24" s="15"/>
      <c r="F24" s="38">
        <v>1170</v>
      </c>
      <c r="G24" s="38"/>
      <c r="H24" s="38">
        <v>909</v>
      </c>
      <c r="I24" s="38"/>
      <c r="J24" s="38">
        <v>1170</v>
      </c>
      <c r="K24" s="38"/>
      <c r="L24" s="38">
        <v>909</v>
      </c>
      <c r="N24" s="26"/>
    </row>
    <row r="25" spans="1:14" s="14" customFormat="1" ht="23.25">
      <c r="A25" s="24" t="s">
        <v>154</v>
      </c>
      <c r="D25" s="15"/>
      <c r="F25" s="38">
        <v>0</v>
      </c>
      <c r="G25" s="38"/>
      <c r="H25" s="38">
        <v>0</v>
      </c>
      <c r="I25" s="38"/>
      <c r="J25" s="38">
        <v>-219724</v>
      </c>
      <c r="K25" s="38"/>
      <c r="L25" s="38">
        <v>0</v>
      </c>
      <c r="N25" s="26"/>
    </row>
    <row r="26" spans="1:14" s="14" customFormat="1" ht="23.25">
      <c r="A26" s="24" t="s">
        <v>66</v>
      </c>
      <c r="D26" s="15"/>
      <c r="F26" s="38">
        <v>-4859</v>
      </c>
      <c r="G26" s="38"/>
      <c r="H26" s="38">
        <v>-5104</v>
      </c>
      <c r="I26" s="38"/>
      <c r="J26" s="38">
        <v>-11369</v>
      </c>
      <c r="K26" s="38"/>
      <c r="L26" s="38">
        <v>-444</v>
      </c>
      <c r="N26" s="26"/>
    </row>
    <row r="27" spans="1:14" s="14" customFormat="1" ht="23.25">
      <c r="A27" s="24" t="s">
        <v>170</v>
      </c>
      <c r="D27" s="15"/>
      <c r="F27" s="89">
        <v>89204</v>
      </c>
      <c r="G27" s="38"/>
      <c r="H27" s="89">
        <v>96256</v>
      </c>
      <c r="I27" s="38"/>
      <c r="J27" s="89">
        <v>47840</v>
      </c>
      <c r="K27" s="38"/>
      <c r="L27" s="89">
        <v>48895</v>
      </c>
      <c r="N27" s="26"/>
    </row>
    <row r="28" spans="1:14" s="14" customFormat="1" ht="23.25">
      <c r="A28" s="24" t="s">
        <v>38</v>
      </c>
      <c r="D28" s="15"/>
      <c r="F28" s="33"/>
      <c r="G28" s="33"/>
      <c r="H28" s="33"/>
      <c r="I28" s="33"/>
      <c r="J28" s="33"/>
      <c r="K28" s="33"/>
      <c r="L28" s="33"/>
      <c r="N28" s="26"/>
    </row>
    <row r="29" spans="1:14" s="14" customFormat="1" ht="23.25">
      <c r="A29" s="24" t="s">
        <v>39</v>
      </c>
      <c r="D29" s="15"/>
      <c r="F29" s="38">
        <f>SUM(F9:F27)</f>
        <v>636695</v>
      </c>
      <c r="G29" s="38"/>
      <c r="H29" s="38">
        <f>SUM(H9:H27)</f>
        <v>703848</v>
      </c>
      <c r="I29" s="38"/>
      <c r="J29" s="38">
        <f>SUM(J9:J27)</f>
        <v>128396</v>
      </c>
      <c r="K29" s="38"/>
      <c r="L29" s="38">
        <f>SUM(L9:L27)</f>
        <v>147138</v>
      </c>
      <c r="N29" s="26"/>
    </row>
    <row r="30" spans="1:14" s="14" customFormat="1" ht="23.25">
      <c r="A30" s="24" t="s">
        <v>67</v>
      </c>
      <c r="D30" s="15"/>
      <c r="F30" s="38"/>
      <c r="G30" s="38"/>
      <c r="H30" s="38"/>
      <c r="I30" s="38"/>
      <c r="J30" s="38"/>
      <c r="K30" s="38"/>
      <c r="L30" s="38"/>
      <c r="N30" s="26"/>
    </row>
    <row r="31" spans="1:14" s="14" customFormat="1" ht="23.25">
      <c r="A31" s="24" t="s">
        <v>201</v>
      </c>
      <c r="D31" s="15"/>
      <c r="F31" s="26">
        <v>98254</v>
      </c>
      <c r="G31" s="26"/>
      <c r="H31" s="26">
        <v>-255196</v>
      </c>
      <c r="I31" s="26"/>
      <c r="J31" s="26">
        <v>53833</v>
      </c>
      <c r="K31" s="26"/>
      <c r="L31" s="26">
        <v>-40338</v>
      </c>
      <c r="N31" s="26"/>
    </row>
    <row r="32" spans="1:14" s="14" customFormat="1" ht="23.25">
      <c r="A32" s="24" t="s">
        <v>40</v>
      </c>
      <c r="D32" s="15"/>
      <c r="F32" s="38">
        <v>28904</v>
      </c>
      <c r="G32" s="26"/>
      <c r="H32" s="38">
        <v>-74589</v>
      </c>
      <c r="I32" s="26"/>
      <c r="J32" s="38">
        <v>24637</v>
      </c>
      <c r="K32" s="26"/>
      <c r="L32" s="38">
        <v>4489</v>
      </c>
      <c r="N32" s="26"/>
    </row>
    <row r="33" spans="1:14" s="14" customFormat="1" ht="23.25">
      <c r="A33" s="24" t="s">
        <v>41</v>
      </c>
      <c r="D33" s="15"/>
      <c r="F33" s="26">
        <v>-22469</v>
      </c>
      <c r="G33" s="38"/>
      <c r="H33" s="26">
        <v>8199</v>
      </c>
      <c r="I33" s="38"/>
      <c r="J33" s="26">
        <v>-1581</v>
      </c>
      <c r="K33" s="38"/>
      <c r="L33" s="26">
        <v>-7940</v>
      </c>
      <c r="N33" s="26"/>
    </row>
    <row r="34" spans="1:14" s="14" customFormat="1" ht="23.25">
      <c r="A34" s="24" t="s">
        <v>42</v>
      </c>
      <c r="D34" s="15"/>
      <c r="F34" s="26">
        <v>-1369</v>
      </c>
      <c r="G34" s="26"/>
      <c r="H34" s="26">
        <v>-5859</v>
      </c>
      <c r="I34" s="26"/>
      <c r="J34" s="26">
        <v>-6102</v>
      </c>
      <c r="K34" s="26"/>
      <c r="L34" s="26">
        <v>4488</v>
      </c>
      <c r="N34" s="26"/>
    </row>
    <row r="35" spans="1:14" s="14" customFormat="1" ht="23.25">
      <c r="A35" s="24" t="s">
        <v>43</v>
      </c>
      <c r="D35" s="15"/>
      <c r="G35" s="26"/>
      <c r="I35" s="26"/>
      <c r="K35" s="26"/>
      <c r="N35" s="26"/>
    </row>
    <row r="36" spans="1:14" s="14" customFormat="1" ht="23.25">
      <c r="A36" s="24" t="s">
        <v>202</v>
      </c>
      <c r="D36" s="15"/>
      <c r="F36" s="26">
        <v>-26626</v>
      </c>
      <c r="G36" s="26"/>
      <c r="H36" s="26">
        <v>50137</v>
      </c>
      <c r="I36" s="26"/>
      <c r="J36" s="26">
        <v>-64207</v>
      </c>
      <c r="K36" s="26"/>
      <c r="L36" s="26">
        <v>-11529</v>
      </c>
      <c r="N36" s="26"/>
    </row>
    <row r="37" spans="1:14" s="14" customFormat="1" ht="23.25">
      <c r="A37" s="24" t="s">
        <v>44</v>
      </c>
      <c r="D37" s="15"/>
      <c r="F37" s="26">
        <v>7358</v>
      </c>
      <c r="G37" s="26"/>
      <c r="H37" s="26">
        <v>13827</v>
      </c>
      <c r="I37" s="26"/>
      <c r="J37" s="26">
        <v>1859</v>
      </c>
      <c r="K37" s="26"/>
      <c r="L37" s="26">
        <v>24955</v>
      </c>
      <c r="N37" s="26"/>
    </row>
    <row r="38" spans="1:14" s="14" customFormat="1" ht="23.25">
      <c r="A38" s="24" t="s">
        <v>171</v>
      </c>
      <c r="D38" s="15"/>
      <c r="F38" s="26">
        <v>-8</v>
      </c>
      <c r="G38" s="26"/>
      <c r="H38" s="26">
        <v>532</v>
      </c>
      <c r="I38" s="26"/>
      <c r="J38" s="26">
        <v>0</v>
      </c>
      <c r="K38" s="26"/>
      <c r="L38" s="26">
        <v>0</v>
      </c>
      <c r="N38" s="26"/>
    </row>
    <row r="39" spans="1:14" s="14" customFormat="1" ht="23.25">
      <c r="A39" s="43" t="s">
        <v>203</v>
      </c>
      <c r="B39" s="90"/>
      <c r="C39" s="90"/>
      <c r="D39" s="91"/>
      <c r="F39" s="89">
        <v>-696</v>
      </c>
      <c r="G39" s="38"/>
      <c r="H39" s="89">
        <v>-4535</v>
      </c>
      <c r="I39" s="38"/>
      <c r="J39" s="89">
        <v>-346</v>
      </c>
      <c r="K39" s="38"/>
      <c r="L39" s="89">
        <v>-302</v>
      </c>
      <c r="N39" s="26"/>
    </row>
    <row r="40" spans="1:14" s="14" customFormat="1" ht="23.25">
      <c r="A40" s="24" t="s">
        <v>155</v>
      </c>
      <c r="D40" s="15"/>
      <c r="F40" s="38">
        <f>SUM(F29:F39)</f>
        <v>720043</v>
      </c>
      <c r="G40" s="38"/>
      <c r="H40" s="38">
        <f>SUM(H29:H39)</f>
        <v>436364</v>
      </c>
      <c r="I40" s="38"/>
      <c r="J40" s="38">
        <f>SUM(J29:J39)</f>
        <v>136489</v>
      </c>
      <c r="K40" s="38"/>
      <c r="L40" s="38">
        <f>SUM(L29:L39)</f>
        <v>120961</v>
      </c>
      <c r="N40" s="26"/>
    </row>
    <row r="41" spans="1:14" s="14" customFormat="1" ht="23.25">
      <c r="A41" s="14" t="s">
        <v>45</v>
      </c>
      <c r="C41" s="48"/>
      <c r="D41" s="15"/>
      <c r="F41" s="39">
        <v>-39681</v>
      </c>
      <c r="G41" s="26"/>
      <c r="H41" s="39">
        <v>-47065</v>
      </c>
      <c r="I41" s="26"/>
      <c r="J41" s="39">
        <v>-3748</v>
      </c>
      <c r="K41" s="26"/>
      <c r="L41" s="39">
        <v>-8620</v>
      </c>
      <c r="N41" s="26"/>
    </row>
    <row r="42" spans="1:14" s="14" customFormat="1" ht="23.25">
      <c r="A42" s="81" t="s">
        <v>156</v>
      </c>
      <c r="C42" s="48"/>
      <c r="D42" s="15"/>
      <c r="F42" s="39">
        <f>SUM(F40:F41)</f>
        <v>680362</v>
      </c>
      <c r="G42" s="26"/>
      <c r="H42" s="39">
        <f>SUM(H40:H41)</f>
        <v>389299</v>
      </c>
      <c r="I42" s="26"/>
      <c r="J42" s="39">
        <f>SUM(J40:J41)</f>
        <v>132741</v>
      </c>
      <c r="K42" s="26"/>
      <c r="L42" s="39">
        <f>SUM(L40:L41)</f>
        <v>112341</v>
      </c>
      <c r="N42" s="26"/>
    </row>
    <row r="43" spans="1:14" s="14" customFormat="1" ht="23.25" customHeight="1">
      <c r="D43" s="15"/>
      <c r="F43" s="37"/>
      <c r="G43" s="37"/>
      <c r="H43" s="37"/>
      <c r="I43" s="37"/>
      <c r="J43" s="37"/>
      <c r="K43" s="37"/>
      <c r="L43" s="37"/>
    </row>
    <row r="44" spans="1:14" s="14" customFormat="1" ht="23.25">
      <c r="A44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D44" s="15"/>
      <c r="F44" s="37"/>
      <c r="G44" s="37"/>
      <c r="H44" s="37"/>
      <c r="I44" s="37"/>
      <c r="J44" s="37"/>
      <c r="K44" s="37"/>
      <c r="L44" s="37"/>
    </row>
    <row r="45" spans="1:14" s="14" customFormat="1" ht="23.25">
      <c r="D45" s="15"/>
      <c r="F45" s="37"/>
      <c r="G45" s="37"/>
      <c r="H45" s="37"/>
      <c r="I45" s="37"/>
      <c r="J45" s="37"/>
      <c r="K45" s="37"/>
      <c r="L45" s="18" t="s">
        <v>131</v>
      </c>
    </row>
    <row r="46" spans="1:14" s="10" customFormat="1" ht="23.25">
      <c r="A46" s="10" t="s">
        <v>74</v>
      </c>
      <c r="D46" s="92"/>
      <c r="E46" s="12"/>
      <c r="M46" s="14"/>
    </row>
    <row r="47" spans="1:14" s="11" customFormat="1" ht="23.25">
      <c r="A47" s="11" t="s">
        <v>46</v>
      </c>
      <c r="D47" s="92"/>
      <c r="E47" s="87"/>
      <c r="F47" s="88"/>
      <c r="G47" s="88"/>
      <c r="H47" s="88"/>
      <c r="I47" s="88"/>
      <c r="J47" s="88"/>
      <c r="K47" s="88"/>
      <c r="L47" s="88"/>
      <c r="M47" s="14"/>
    </row>
    <row r="48" spans="1:14" s="11" customFormat="1" ht="23.25">
      <c r="A48" s="11" t="str">
        <f>pl!A69</f>
        <v>สำหรับงวดหกเดือนสิ้นสุดวันที่ 30 มิถุนายน 2568</v>
      </c>
      <c r="D48" s="92"/>
      <c r="F48" s="32"/>
      <c r="G48" s="32"/>
      <c r="H48" s="32"/>
      <c r="I48" s="32"/>
      <c r="J48" s="32"/>
      <c r="K48" s="32"/>
      <c r="L48" s="32"/>
      <c r="M48" s="14"/>
    </row>
    <row r="49" spans="1:14" s="14" customFormat="1" ht="23.25">
      <c r="C49" s="15"/>
      <c r="D49" s="15"/>
      <c r="F49" s="16"/>
      <c r="G49" s="16"/>
      <c r="H49" s="16"/>
      <c r="I49" s="16"/>
      <c r="J49" s="16"/>
      <c r="K49" s="16"/>
      <c r="L49" s="37" t="s">
        <v>132</v>
      </c>
    </row>
    <row r="50" spans="1:14" s="14" customFormat="1" ht="23.25">
      <c r="C50" s="15"/>
      <c r="D50" s="15"/>
      <c r="F50" s="95" t="s">
        <v>76</v>
      </c>
      <c r="G50" s="95"/>
      <c r="H50" s="95"/>
      <c r="I50" s="16"/>
      <c r="J50" s="95" t="s">
        <v>75</v>
      </c>
      <c r="K50" s="95"/>
      <c r="L50" s="95"/>
    </row>
    <row r="51" spans="1:14" s="14" customFormat="1" ht="23.25">
      <c r="C51" s="15"/>
      <c r="D51" s="15"/>
      <c r="F51" s="19">
        <f>F7</f>
        <v>2568</v>
      </c>
      <c r="G51" s="21"/>
      <c r="H51" s="19">
        <f>H7</f>
        <v>2567</v>
      </c>
      <c r="I51" s="21"/>
      <c r="J51" s="19">
        <f>J7</f>
        <v>2568</v>
      </c>
      <c r="K51" s="21"/>
      <c r="L51" s="19">
        <f>L7</f>
        <v>2567</v>
      </c>
    </row>
    <row r="52" spans="1:14" s="14" customFormat="1" ht="23.25">
      <c r="A52" s="23" t="s">
        <v>47</v>
      </c>
      <c r="D52" s="15"/>
      <c r="F52" s="37"/>
      <c r="G52" s="37"/>
      <c r="H52" s="37"/>
      <c r="I52" s="37"/>
      <c r="J52" s="37"/>
      <c r="K52" s="37"/>
      <c r="L52" s="37"/>
    </row>
    <row r="53" spans="1:14" s="14" customFormat="1" ht="23.25">
      <c r="A53" s="24" t="s">
        <v>181</v>
      </c>
      <c r="D53" s="15"/>
      <c r="F53" s="38">
        <v>0</v>
      </c>
      <c r="G53" s="38"/>
      <c r="H53" s="38">
        <v>0</v>
      </c>
      <c r="I53" s="38"/>
      <c r="J53" s="38">
        <v>25602</v>
      </c>
      <c r="K53" s="38"/>
      <c r="L53" s="38">
        <v>10436</v>
      </c>
      <c r="N53" s="26"/>
    </row>
    <row r="54" spans="1:14" s="14" customFormat="1" ht="23.25">
      <c r="A54" s="24" t="s">
        <v>165</v>
      </c>
      <c r="D54" s="15"/>
      <c r="F54" s="38">
        <v>1612</v>
      </c>
      <c r="G54" s="38"/>
      <c r="H54" s="38">
        <v>844</v>
      </c>
      <c r="I54" s="38"/>
      <c r="J54" s="38">
        <v>0</v>
      </c>
      <c r="K54" s="38"/>
      <c r="L54" s="38">
        <v>2786</v>
      </c>
      <c r="N54" s="26"/>
    </row>
    <row r="55" spans="1:14" s="14" customFormat="1" ht="23.25">
      <c r="A55" s="24" t="s">
        <v>172</v>
      </c>
      <c r="D55" s="15"/>
      <c r="F55" s="38">
        <v>-245795</v>
      </c>
      <c r="G55" s="38"/>
      <c r="H55" s="38">
        <v>-323497</v>
      </c>
      <c r="I55" s="38"/>
      <c r="J55" s="38">
        <v>-51604</v>
      </c>
      <c r="K55" s="38"/>
      <c r="L55" s="38">
        <v>-30713</v>
      </c>
      <c r="N55" s="26"/>
    </row>
    <row r="56" spans="1:14" s="14" customFormat="1" ht="23.25">
      <c r="A56" s="24" t="s">
        <v>224</v>
      </c>
      <c r="D56" s="15"/>
      <c r="F56" s="38">
        <v>-1351</v>
      </c>
      <c r="G56" s="38"/>
      <c r="H56" s="38">
        <v>0</v>
      </c>
      <c r="I56" s="38"/>
      <c r="J56" s="38">
        <v>0</v>
      </c>
      <c r="K56" s="38"/>
      <c r="L56" s="38">
        <v>0</v>
      </c>
      <c r="N56" s="26"/>
    </row>
    <row r="57" spans="1:14" s="14" customFormat="1" ht="23.25">
      <c r="A57" s="24" t="s">
        <v>111</v>
      </c>
      <c r="D57" s="15"/>
      <c r="F57" s="38">
        <v>-1797</v>
      </c>
      <c r="G57" s="38"/>
      <c r="H57" s="38">
        <v>-694</v>
      </c>
      <c r="I57" s="38"/>
      <c r="J57" s="38">
        <v>0</v>
      </c>
      <c r="K57" s="38"/>
      <c r="L57" s="38">
        <v>0</v>
      </c>
      <c r="N57" s="26"/>
    </row>
    <row r="58" spans="1:14" s="14" customFormat="1" ht="23.25">
      <c r="A58" s="24" t="s">
        <v>145</v>
      </c>
      <c r="D58" s="15"/>
      <c r="F58" s="38">
        <v>0</v>
      </c>
      <c r="G58" s="38"/>
      <c r="H58" s="38">
        <v>0</v>
      </c>
      <c r="I58" s="38"/>
      <c r="J58" s="38">
        <v>0</v>
      </c>
      <c r="K58" s="38"/>
      <c r="L58" s="38">
        <v>-30219</v>
      </c>
      <c r="N58" s="26"/>
    </row>
    <row r="59" spans="1:14" s="14" customFormat="1" ht="23.25">
      <c r="A59" s="24" t="s">
        <v>216</v>
      </c>
      <c r="D59" s="15"/>
      <c r="F59" s="38">
        <v>0</v>
      </c>
      <c r="G59" s="38"/>
      <c r="H59" s="38">
        <v>-60268</v>
      </c>
      <c r="I59" s="38"/>
      <c r="J59" s="38">
        <v>0</v>
      </c>
      <c r="K59" s="38"/>
      <c r="L59" s="38">
        <v>0</v>
      </c>
      <c r="N59" s="26"/>
    </row>
    <row r="60" spans="1:14" s="14" customFormat="1" ht="23.25">
      <c r="A60" s="24" t="s">
        <v>182</v>
      </c>
      <c r="D60" s="15"/>
      <c r="F60" s="38">
        <v>4884</v>
      </c>
      <c r="G60" s="38"/>
      <c r="H60" s="38">
        <v>-12850</v>
      </c>
      <c r="I60" s="38"/>
      <c r="J60" s="38">
        <v>0</v>
      </c>
      <c r="K60" s="38"/>
      <c r="L60" s="38">
        <v>0</v>
      </c>
      <c r="N60" s="26"/>
    </row>
    <row r="61" spans="1:14" s="14" customFormat="1" ht="23.25">
      <c r="A61" s="24" t="s">
        <v>217</v>
      </c>
      <c r="D61" s="15"/>
      <c r="F61" s="38">
        <v>0</v>
      </c>
      <c r="G61" s="38"/>
      <c r="H61" s="38">
        <v>24</v>
      </c>
      <c r="I61" s="38"/>
      <c r="J61" s="38">
        <v>0</v>
      </c>
      <c r="K61" s="38"/>
      <c r="L61" s="38">
        <v>0</v>
      </c>
      <c r="N61" s="26"/>
    </row>
    <row r="62" spans="1:14" s="14" customFormat="1" ht="23.25">
      <c r="A62" s="24" t="s">
        <v>157</v>
      </c>
      <c r="D62" s="15"/>
      <c r="F62" s="38">
        <v>0</v>
      </c>
      <c r="G62" s="38"/>
      <c r="H62" s="38">
        <v>0</v>
      </c>
      <c r="I62" s="38"/>
      <c r="J62" s="38">
        <v>219724</v>
      </c>
      <c r="K62" s="38"/>
      <c r="L62" s="38">
        <v>0</v>
      </c>
      <c r="N62" s="26"/>
    </row>
    <row r="63" spans="1:14" s="14" customFormat="1" ht="23.25">
      <c r="A63" s="24" t="s">
        <v>129</v>
      </c>
      <c r="D63" s="15"/>
      <c r="F63" s="38">
        <v>4126</v>
      </c>
      <c r="G63" s="38"/>
      <c r="H63" s="38">
        <v>5104</v>
      </c>
      <c r="I63" s="38"/>
      <c r="J63" s="38">
        <v>10808</v>
      </c>
      <c r="K63" s="38"/>
      <c r="L63" s="38">
        <v>444</v>
      </c>
      <c r="N63" s="26"/>
    </row>
    <row r="64" spans="1:14" s="14" customFormat="1" ht="23.25">
      <c r="A64" s="23" t="s">
        <v>160</v>
      </c>
      <c r="D64" s="15"/>
      <c r="F64" s="93">
        <f>SUM(F53:F63)</f>
        <v>-238321</v>
      </c>
      <c r="G64" s="38"/>
      <c r="H64" s="93">
        <f>SUM(H53:H63)</f>
        <v>-391337</v>
      </c>
      <c r="I64" s="38"/>
      <c r="J64" s="93">
        <f>SUM(J53:J63)</f>
        <v>204530</v>
      </c>
      <c r="K64" s="38"/>
      <c r="L64" s="93">
        <f>SUM(L53:L63)</f>
        <v>-47266</v>
      </c>
      <c r="N64" s="26"/>
    </row>
    <row r="65" spans="1:14" s="14" customFormat="1" ht="23.25">
      <c r="A65" s="23" t="s">
        <v>48</v>
      </c>
      <c r="D65" s="15"/>
      <c r="F65" s="38"/>
      <c r="G65" s="38"/>
      <c r="H65" s="38"/>
      <c r="I65" s="38"/>
      <c r="J65" s="38"/>
      <c r="K65" s="38"/>
      <c r="L65" s="38"/>
      <c r="N65" s="26"/>
    </row>
    <row r="66" spans="1:14" s="14" customFormat="1" ht="23.25">
      <c r="A66" s="24" t="s">
        <v>166</v>
      </c>
      <c r="D66" s="15"/>
      <c r="F66" s="38">
        <v>-7413</v>
      </c>
      <c r="G66" s="38"/>
      <c r="H66" s="38">
        <v>208796</v>
      </c>
      <c r="I66" s="38"/>
      <c r="J66" s="38">
        <v>-10156</v>
      </c>
      <c r="K66" s="38"/>
      <c r="L66" s="38">
        <v>206036</v>
      </c>
      <c r="N66" s="26"/>
    </row>
    <row r="67" spans="1:14" s="14" customFormat="1" ht="23.25">
      <c r="A67" s="24" t="s">
        <v>192</v>
      </c>
      <c r="B67" s="24"/>
      <c r="D67" s="15"/>
      <c r="F67" s="38">
        <v>230</v>
      </c>
      <c r="G67" s="38"/>
      <c r="H67" s="38">
        <v>-29</v>
      </c>
      <c r="I67" s="38"/>
      <c r="J67" s="38">
        <v>256</v>
      </c>
      <c r="K67" s="38"/>
      <c r="L67" s="38">
        <v>0</v>
      </c>
      <c r="N67" s="26"/>
    </row>
    <row r="68" spans="1:14" s="14" customFormat="1" ht="23.25">
      <c r="A68" s="24" t="s">
        <v>146</v>
      </c>
      <c r="D68" s="15"/>
      <c r="F68" s="38">
        <v>13797</v>
      </c>
      <c r="G68" s="38"/>
      <c r="H68" s="38">
        <v>157569</v>
      </c>
      <c r="I68" s="38"/>
      <c r="J68" s="38">
        <v>0</v>
      </c>
      <c r="K68" s="38"/>
      <c r="L68" s="38">
        <v>0</v>
      </c>
      <c r="N68" s="26"/>
    </row>
    <row r="69" spans="1:14" s="14" customFormat="1" ht="23.25">
      <c r="A69" s="24" t="s">
        <v>128</v>
      </c>
      <c r="D69" s="15"/>
      <c r="F69" s="38">
        <v>-311639</v>
      </c>
      <c r="G69" s="38"/>
      <c r="H69" s="38">
        <v>-163355</v>
      </c>
      <c r="I69" s="38"/>
      <c r="J69" s="38">
        <v>-221714</v>
      </c>
      <c r="K69" s="38"/>
      <c r="L69" s="38">
        <v>-100116</v>
      </c>
      <c r="N69" s="26"/>
    </row>
    <row r="70" spans="1:14" s="14" customFormat="1" ht="23.25">
      <c r="A70" s="24" t="s">
        <v>218</v>
      </c>
      <c r="D70" s="15"/>
      <c r="F70" s="38"/>
      <c r="G70" s="38"/>
      <c r="H70" s="38"/>
      <c r="I70" s="38"/>
      <c r="J70" s="38">
        <v>0</v>
      </c>
      <c r="K70" s="38"/>
      <c r="L70" s="38"/>
      <c r="N70" s="26"/>
    </row>
    <row r="71" spans="1:14" s="14" customFormat="1" ht="23.25">
      <c r="A71" s="24" t="s">
        <v>219</v>
      </c>
      <c r="D71" s="15"/>
      <c r="F71" s="38">
        <v>0</v>
      </c>
      <c r="G71" s="38"/>
      <c r="H71" s="38">
        <v>8862</v>
      </c>
      <c r="I71" s="38"/>
      <c r="J71" s="38">
        <v>0</v>
      </c>
      <c r="K71" s="38"/>
      <c r="L71" s="38">
        <v>0</v>
      </c>
      <c r="N71" s="26"/>
    </row>
    <row r="72" spans="1:14" s="14" customFormat="1" ht="23.25">
      <c r="A72" s="24" t="s">
        <v>126</v>
      </c>
      <c r="D72" s="15"/>
      <c r="F72" s="38">
        <v>-19372</v>
      </c>
      <c r="G72" s="38"/>
      <c r="H72" s="38">
        <v>-16279</v>
      </c>
      <c r="I72" s="38"/>
      <c r="J72" s="38">
        <v>-2031</v>
      </c>
      <c r="K72" s="38"/>
      <c r="L72" s="38">
        <v>-2017</v>
      </c>
      <c r="N72" s="26"/>
    </row>
    <row r="73" spans="1:14" s="14" customFormat="1" ht="23.25">
      <c r="A73" s="24" t="s">
        <v>108</v>
      </c>
      <c r="D73" s="15"/>
      <c r="F73" s="38">
        <v>-72233</v>
      </c>
      <c r="G73" s="38"/>
      <c r="H73" s="38">
        <v>-90989</v>
      </c>
      <c r="I73" s="38"/>
      <c r="J73" s="38">
        <v>-49689</v>
      </c>
      <c r="K73" s="38"/>
      <c r="L73" s="38">
        <v>-48869</v>
      </c>
      <c r="N73" s="26"/>
    </row>
    <row r="74" spans="1:14" s="14" customFormat="1" ht="23.25">
      <c r="A74" s="24" t="s">
        <v>158</v>
      </c>
      <c r="D74" s="15"/>
      <c r="F74" s="38">
        <v>-136766</v>
      </c>
      <c r="G74" s="38"/>
      <c r="H74" s="38">
        <v>-146948</v>
      </c>
      <c r="I74" s="38"/>
      <c r="J74" s="38">
        <v>-124089</v>
      </c>
      <c r="K74" s="38"/>
      <c r="L74" s="38">
        <v>-146948</v>
      </c>
      <c r="N74" s="26"/>
    </row>
    <row r="75" spans="1:14" s="14" customFormat="1" ht="23.25">
      <c r="A75" s="23" t="s">
        <v>225</v>
      </c>
      <c r="D75" s="15"/>
      <c r="F75" s="93">
        <f>SUM(F66:F74)</f>
        <v>-533396</v>
      </c>
      <c r="G75" s="38"/>
      <c r="H75" s="93">
        <f>SUM(H66:H74)</f>
        <v>-42373</v>
      </c>
      <c r="I75" s="38"/>
      <c r="J75" s="93">
        <f>SUM(J66:J74)</f>
        <v>-407423</v>
      </c>
      <c r="K75" s="38"/>
      <c r="L75" s="93">
        <f>SUM(L66:L74)</f>
        <v>-91914</v>
      </c>
      <c r="N75" s="26"/>
    </row>
    <row r="76" spans="1:14" s="14" customFormat="1" ht="23.25">
      <c r="A76" s="24" t="s">
        <v>197</v>
      </c>
      <c r="D76" s="15"/>
      <c r="F76" s="89">
        <v>-43705</v>
      </c>
      <c r="G76" s="38"/>
      <c r="H76" s="89">
        <v>98395</v>
      </c>
      <c r="I76" s="38"/>
      <c r="J76" s="89">
        <v>0</v>
      </c>
      <c r="K76" s="38"/>
      <c r="L76" s="89">
        <v>0</v>
      </c>
      <c r="N76" s="26"/>
    </row>
    <row r="77" spans="1:14" s="14" customFormat="1" ht="23.25">
      <c r="A77" s="23" t="s">
        <v>226</v>
      </c>
      <c r="D77" s="15"/>
      <c r="F77" s="38">
        <f>SUM(F42,F64,F75:F76)</f>
        <v>-135060</v>
      </c>
      <c r="G77" s="38"/>
      <c r="H77" s="38">
        <f>SUM(H42,H64,H75:H76)</f>
        <v>53984</v>
      </c>
      <c r="I77" s="38"/>
      <c r="J77" s="38">
        <f>SUM(J42,J64,J75:J76)</f>
        <v>-70152</v>
      </c>
      <c r="K77" s="38"/>
      <c r="L77" s="38">
        <f>SUM(L42,L64,L75)</f>
        <v>-26839</v>
      </c>
      <c r="N77" s="26"/>
    </row>
    <row r="78" spans="1:14" s="14" customFormat="1" ht="23.25">
      <c r="A78" s="24" t="s">
        <v>136</v>
      </c>
      <c r="D78" s="15"/>
      <c r="F78" s="89">
        <v>291009</v>
      </c>
      <c r="G78" s="38"/>
      <c r="H78" s="89">
        <v>183070</v>
      </c>
      <c r="I78" s="38"/>
      <c r="J78" s="89">
        <f>bs!M11</f>
        <v>96659</v>
      </c>
      <c r="K78" s="38"/>
      <c r="L78" s="89">
        <v>50274</v>
      </c>
      <c r="N78" s="26"/>
    </row>
    <row r="79" spans="1:14" s="14" customFormat="1" ht="24" thickBot="1">
      <c r="A79" s="23" t="s">
        <v>147</v>
      </c>
      <c r="D79" s="15"/>
      <c r="F79" s="94">
        <f>SUM(F77:F78)</f>
        <v>155949</v>
      </c>
      <c r="G79" s="38"/>
      <c r="H79" s="94">
        <f>SUM(H77:H78)</f>
        <v>237054</v>
      </c>
      <c r="I79" s="38"/>
      <c r="J79" s="94">
        <f>SUM(J77:J78)</f>
        <v>26507</v>
      </c>
      <c r="K79" s="38"/>
      <c r="L79" s="94">
        <f>SUM(L77:L78)</f>
        <v>23435</v>
      </c>
      <c r="N79" s="26"/>
    </row>
    <row r="80" spans="1:14" s="14" customFormat="1" ht="15" customHeight="1" thickTop="1">
      <c r="A80" s="24"/>
      <c r="D80" s="15"/>
      <c r="F80" s="38">
        <f>F79-bs!G11</f>
        <v>0</v>
      </c>
      <c r="G80" s="38"/>
      <c r="H80" s="38"/>
      <c r="I80" s="38"/>
      <c r="J80" s="38">
        <f>J79-bs!K11</f>
        <v>0</v>
      </c>
      <c r="K80" s="38"/>
      <c r="L80" s="38"/>
      <c r="N80" s="26"/>
    </row>
    <row r="81" spans="1:14" s="14" customFormat="1" ht="23.25">
      <c r="A81" s="23" t="s">
        <v>49</v>
      </c>
      <c r="D81" s="15"/>
      <c r="F81" s="38"/>
      <c r="G81" s="38"/>
      <c r="H81" s="38"/>
      <c r="I81" s="38"/>
      <c r="J81" s="38"/>
      <c r="K81" s="38"/>
      <c r="L81" s="38"/>
      <c r="N81" s="26"/>
    </row>
    <row r="82" spans="1:14" s="14" customFormat="1" ht="23.25">
      <c r="A82" s="24" t="s">
        <v>89</v>
      </c>
      <c r="D82" s="15"/>
      <c r="F82" s="38"/>
      <c r="G82" s="38"/>
      <c r="H82" s="38"/>
      <c r="I82" s="38"/>
      <c r="J82" s="38"/>
      <c r="K82" s="38"/>
      <c r="L82" s="38"/>
      <c r="N82" s="26"/>
    </row>
    <row r="83" spans="1:14" s="14" customFormat="1" ht="23.25">
      <c r="A83" s="24" t="s">
        <v>193</v>
      </c>
      <c r="D83" s="15"/>
      <c r="F83" s="38">
        <v>-1403</v>
      </c>
      <c r="G83" s="38"/>
      <c r="H83" s="38">
        <v>-5994</v>
      </c>
      <c r="I83" s="38"/>
      <c r="J83" s="38">
        <v>2991</v>
      </c>
      <c r="K83" s="38"/>
      <c r="L83" s="38">
        <v>1365</v>
      </c>
      <c r="N83" s="26"/>
    </row>
    <row r="84" spans="1:14" s="14" customFormat="1" ht="23.25">
      <c r="A84" s="14" t="s">
        <v>159</v>
      </c>
      <c r="D84" s="15"/>
      <c r="F84" s="38">
        <v>40089</v>
      </c>
      <c r="G84" s="38"/>
      <c r="H84" s="38">
        <v>3576</v>
      </c>
      <c r="I84" s="38"/>
      <c r="J84" s="38">
        <v>3859</v>
      </c>
      <c r="K84" s="38"/>
      <c r="L84" s="38">
        <v>0</v>
      </c>
      <c r="N84" s="26"/>
    </row>
    <row r="85" spans="1:14" s="14" customFormat="1" ht="23.25">
      <c r="A85" s="14" t="s">
        <v>227</v>
      </c>
      <c r="F85" s="38">
        <v>-12917</v>
      </c>
      <c r="G85" s="38"/>
      <c r="H85" s="38">
        <v>0</v>
      </c>
      <c r="I85" s="38"/>
      <c r="J85" s="38">
        <v>0</v>
      </c>
      <c r="K85" s="38"/>
      <c r="L85" s="38">
        <v>0</v>
      </c>
    </row>
    <row r="86" spans="1:14" s="14" customFormat="1" ht="23.25">
      <c r="A86" s="14" t="s">
        <v>228</v>
      </c>
      <c r="F86" s="38">
        <v>-13932</v>
      </c>
      <c r="G86" s="38"/>
      <c r="H86" s="38">
        <v>0</v>
      </c>
      <c r="I86" s="38"/>
      <c r="J86" s="38">
        <v>0</v>
      </c>
      <c r="K86" s="38"/>
      <c r="L86" s="38">
        <v>0</v>
      </c>
    </row>
    <row r="87" spans="1:14" s="14" customFormat="1" ht="23.25">
      <c r="F87" s="38"/>
      <c r="G87" s="38"/>
      <c r="H87" s="38"/>
      <c r="I87" s="38"/>
      <c r="J87" s="38"/>
      <c r="K87" s="38"/>
      <c r="L87" s="38"/>
    </row>
    <row r="88" spans="1:14" s="14" customFormat="1" ht="23.25">
      <c r="A88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F88" s="37"/>
      <c r="G88" s="37"/>
      <c r="H88" s="37"/>
      <c r="I88" s="37"/>
      <c r="J88" s="37"/>
      <c r="K88" s="37"/>
      <c r="L88" s="37"/>
    </row>
  </sheetData>
  <mergeCells count="4">
    <mergeCell ref="F6:H6"/>
    <mergeCell ref="J6:L6"/>
    <mergeCell ref="F50:H50"/>
    <mergeCell ref="J50:L50"/>
  </mergeCells>
  <pageMargins left="0.78740157480314965" right="0.39370078740157483" top="0.55000000000000004" bottom="0.39370078740157483" header="0.19685039370078741" footer="0.19685039370078741"/>
  <pageSetup paperSize="9" scale="77" orientation="portrait" r:id="rId1"/>
  <rowBreaks count="1" manualBreakCount="1">
    <brk id="4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62AC7A3C00DE41AEE8EF13922E14CB" ma:contentTypeVersion="11" ma:contentTypeDescription="สร้างเอกสารใหม่" ma:contentTypeScope="" ma:versionID="509c9c7bd88361e3848926daa87f57d9">
  <xsd:schema xmlns:xsd="http://www.w3.org/2001/XMLSchema" xmlns:xs="http://www.w3.org/2001/XMLSchema" xmlns:p="http://schemas.microsoft.com/office/2006/metadata/properties" xmlns:ns2="51a2ad2e-4c33-48c0-ba8f-f6a30da81cc2" xmlns:ns3="7d9868bf-ad44-41a6-8c0f-e6f2ee78a9d4" targetNamespace="http://schemas.microsoft.com/office/2006/metadata/properties" ma:root="true" ma:fieldsID="e6698b77584fe32a64c4fd23032c5c00" ns2:_="" ns3:_="">
    <xsd:import namespace="51a2ad2e-4c33-48c0-ba8f-f6a30da81cc2"/>
    <xsd:import namespace="7d9868bf-ad44-41a6-8c0f-e6f2ee78a9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2ad2e-4c33-48c0-ba8f-f6a30da81c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9868bf-ad44-41a6-8c0f-e6f2ee78a9d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5cda72e-ff89-469b-b562-3890150df492}" ma:internalName="TaxCatchAll" ma:showField="CatchAllData" ma:web="7d9868bf-ad44-41a6-8c0f-e6f2ee78a9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9868bf-ad44-41a6-8c0f-e6f2ee78a9d4" xsi:nil="true"/>
    <lcf76f155ced4ddcb4097134ff3c332f xmlns="51a2ad2e-4c33-48c0-ba8f-f6a30da81c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5D9CB2-A480-40A3-8DD6-D8B720A0F9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2ad2e-4c33-48c0-ba8f-f6a30da81cc2"/>
    <ds:schemaRef ds:uri="7d9868bf-ad44-41a6-8c0f-e6f2ee78a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C27CE8-35AF-43BC-BA23-20115C5F5F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347760-9AD3-42BE-B521-EFE9F514886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03bc94-8601-47ef-a3ef-fbc72f899000"/>
    <ds:schemaRef ds:uri="http://www.w3.org/XML/1998/namespace"/>
    <ds:schemaRef ds:uri="http://purl.org/dc/dcmitype/"/>
    <ds:schemaRef ds:uri="50c908b1-f277-4340-90a9-4611d0b0f078"/>
    <ds:schemaRef ds:uri="7d9868bf-ad44-41a6-8c0f-e6f2ee78a9d4"/>
    <ds:schemaRef ds:uri="51a2ad2e-4c33-48c0-ba8f-f6a30da81c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2025-08-08T06:13:26Z</cp:lastPrinted>
  <dcterms:created xsi:type="dcterms:W3CDTF">2011-10-03T07:06:50Z</dcterms:created>
  <dcterms:modified xsi:type="dcterms:W3CDTF">2025-08-08T06:14:02Z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0x0101004362AC7A3C00DE41AEE8EF13922E14CB</vt:lpwstr>
  </property>
  <property fmtid="{D5CDD505-2E9C-101B-9397-08002B2CF9AE}" pid="3" name="MediaServiceImageTags">
    <vt:lpwstr/>
  </property>
</Properties>
</file>