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5\YE12'2025\"/>
    </mc:Choice>
  </mc:AlternateContent>
  <xr:revisionPtr revIDLastSave="0" documentId="13_ncr:1_{13C92A4D-BF44-47C8-BA67-3106E753C89E}" xr6:coauthVersionLast="47" xr6:coauthVersionMax="47" xr10:uidLastSave="{00000000-0000-0000-0000-000000000000}"/>
  <bookViews>
    <workbookView xWindow="-120" yWindow="-120" windowWidth="29040" windowHeight="15720" tabRatio="676" activeTab="4" xr2:uid="{00000000-000D-0000-FFFF-FFFF00000000}"/>
  </bookViews>
  <sheets>
    <sheet name="bs" sheetId="1" r:id="rId1"/>
    <sheet name="pl" sheetId="11" r:id="rId2"/>
    <sheet name="conso" sheetId="4" r:id="rId3"/>
    <sheet name="company" sheetId="2" r:id="rId4"/>
    <sheet name="cashflow" sheetId="12" r:id="rId5"/>
  </sheets>
  <definedNames>
    <definedName name="_xlnm._FilterDatabase" localSheetId="0" hidden="1">bs!#REF!</definedName>
    <definedName name="_xlnm._FilterDatabase" localSheetId="4" hidden="1">cashflow!#REF!</definedName>
    <definedName name="_xlnm.Print_Area" localSheetId="0">bs!$A$1:$M$97</definedName>
    <definedName name="_xlnm.Print_Area" localSheetId="4">cashflow!$A$1:$L$92</definedName>
    <definedName name="_xlnm.Print_Area" localSheetId="3">company!$A$1:$M$26</definedName>
    <definedName name="_xlnm.Print_Area" localSheetId="2">conso!$A$1:$T$38</definedName>
    <definedName name="_xlnm.Print_Area" localSheetId="1">pl!$A$1:$M$64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P20" i="4"/>
  <c r="T20" i="4" s="1"/>
  <c r="P13" i="4"/>
  <c r="T13" i="4" s="1"/>
  <c r="P23" i="4" l="1"/>
  <c r="K12" i="11" l="1"/>
  <c r="K86" i="1"/>
  <c r="K62" i="1"/>
  <c r="K50" i="1"/>
  <c r="K29" i="1"/>
  <c r="I16" i="1"/>
  <c r="K16" i="1"/>
  <c r="M23" i="2"/>
  <c r="K63" i="1" l="1"/>
  <c r="K30" i="1"/>
  <c r="K19" i="11"/>
  <c r="I19" i="11"/>
  <c r="M19" i="11"/>
  <c r="G19" i="11"/>
  <c r="P35" i="4" l="1"/>
  <c r="P32" i="4"/>
  <c r="G61" i="11" l="1"/>
  <c r="L79" i="12" l="1"/>
  <c r="L67" i="12"/>
  <c r="H79" i="12"/>
  <c r="H67" i="12"/>
  <c r="M37" i="11"/>
  <c r="M31" i="11"/>
  <c r="M12" i="11"/>
  <c r="I37" i="11"/>
  <c r="I31" i="11"/>
  <c r="I12" i="11"/>
  <c r="M86" i="1"/>
  <c r="I86" i="1"/>
  <c r="M50" i="1"/>
  <c r="I50" i="1"/>
  <c r="M16" i="1"/>
  <c r="M38" i="11" l="1"/>
  <c r="I20" i="11"/>
  <c r="I38" i="11"/>
  <c r="M20" i="11"/>
  <c r="M22" i="11" l="1"/>
  <c r="I22" i="11"/>
  <c r="G86" i="1"/>
  <c r="G62" i="1"/>
  <c r="G16" i="1"/>
  <c r="I24" i="11" l="1"/>
  <c r="M24" i="11"/>
  <c r="M62" i="1"/>
  <c r="I62" i="1"/>
  <c r="I39" i="11" l="1"/>
  <c r="M39" i="11"/>
  <c r="J67" i="12"/>
  <c r="G57" i="11"/>
  <c r="T35" i="4" l="1"/>
  <c r="F67" i="12" l="1"/>
  <c r="A3" i="12" l="1"/>
  <c r="A24" i="2"/>
  <c r="A19" i="2"/>
  <c r="A17" i="2"/>
  <c r="A9" i="2"/>
  <c r="A3" i="2"/>
  <c r="A3" i="4"/>
  <c r="I61" i="11" l="1"/>
  <c r="H29" i="4" l="1"/>
  <c r="H16" i="4"/>
  <c r="H24" i="4" l="1"/>
  <c r="H26" i="4" l="1"/>
  <c r="H37" i="4" s="1"/>
  <c r="H36" i="4"/>
  <c r="H38" i="4" s="1"/>
  <c r="M13" i="2"/>
  <c r="M9" i="2"/>
  <c r="P17" i="4" l="1"/>
  <c r="T23" i="4" l="1"/>
  <c r="T17" i="4"/>
  <c r="M72" i="1"/>
  <c r="K72" i="1"/>
  <c r="I72" i="1"/>
  <c r="G72" i="1"/>
  <c r="M39" i="1"/>
  <c r="K39" i="1"/>
  <c r="I39" i="1"/>
  <c r="G39" i="1"/>
  <c r="A69" i="1"/>
  <c r="A36" i="1"/>
  <c r="R28" i="4" l="1"/>
  <c r="R27" i="4"/>
  <c r="L27" i="4"/>
  <c r="R15" i="4"/>
  <c r="R14" i="4"/>
  <c r="L14" i="4"/>
  <c r="J16" i="4"/>
  <c r="F16" i="4"/>
  <c r="D16" i="4"/>
  <c r="F24" i="4" l="1"/>
  <c r="J24" i="4"/>
  <c r="D24" i="4"/>
  <c r="D26" i="4" s="1"/>
  <c r="P14" i="4"/>
  <c r="R16" i="4"/>
  <c r="J26" i="4" l="1"/>
  <c r="F26" i="4"/>
  <c r="T14" i="4"/>
  <c r="R24" i="4"/>
  <c r="J79" i="12"/>
  <c r="F79" i="12"/>
  <c r="A49" i="12"/>
  <c r="I57" i="11"/>
  <c r="I52" i="11"/>
  <c r="G52" i="11"/>
  <c r="A45" i="11"/>
  <c r="G37" i="11"/>
  <c r="K31" i="11"/>
  <c r="G31" i="11"/>
  <c r="G12" i="11"/>
  <c r="G20" i="11" s="1"/>
  <c r="R26" i="4" l="1"/>
  <c r="N16" i="4"/>
  <c r="G38" i="11"/>
  <c r="K37" i="11"/>
  <c r="K20" i="11"/>
  <c r="N24" i="4" l="1"/>
  <c r="K38" i="11"/>
  <c r="G22" i="11"/>
  <c r="K22" i="11"/>
  <c r="P15" i="4"/>
  <c r="L16" i="4"/>
  <c r="T15" i="4" l="1"/>
  <c r="N26" i="4"/>
  <c r="L24" i="4"/>
  <c r="L8" i="12"/>
  <c r="J8" i="12"/>
  <c r="K21" i="2"/>
  <c r="K24" i="11"/>
  <c r="G24" i="11"/>
  <c r="F8" i="12"/>
  <c r="F29" i="12" s="1"/>
  <c r="P16" i="4"/>
  <c r="K11" i="2"/>
  <c r="H8" i="12"/>
  <c r="H29" i="12" l="1"/>
  <c r="L29" i="12"/>
  <c r="J29" i="12"/>
  <c r="J40" i="12" s="1"/>
  <c r="J43" i="12" s="1"/>
  <c r="J81" i="12" s="1"/>
  <c r="J83" i="12" s="1"/>
  <c r="G39" i="11"/>
  <c r="G58" i="11" s="1"/>
  <c r="I53" i="11"/>
  <c r="T16" i="4"/>
  <c r="L26" i="4"/>
  <c r="L37" i="4" s="1"/>
  <c r="F40" i="12"/>
  <c r="G53" i="11"/>
  <c r="K39" i="11"/>
  <c r="K50" i="11"/>
  <c r="K20" i="2"/>
  <c r="K10" i="2"/>
  <c r="M50" i="11"/>
  <c r="P30" i="4"/>
  <c r="T30" i="4" s="1"/>
  <c r="L40" i="12" l="1"/>
  <c r="H40" i="12"/>
  <c r="K61" i="11"/>
  <c r="J84" i="12"/>
  <c r="K55" i="11"/>
  <c r="I58" i="11"/>
  <c r="F43" i="12"/>
  <c r="M55" i="11"/>
  <c r="M61" i="11"/>
  <c r="P19" i="4"/>
  <c r="P24" i="4" l="1"/>
  <c r="H43" i="12"/>
  <c r="L43" i="12"/>
  <c r="F81" i="12"/>
  <c r="T19" i="4"/>
  <c r="R37" i="4"/>
  <c r="N37" i="4"/>
  <c r="J37" i="4"/>
  <c r="F37" i="4"/>
  <c r="D37" i="4"/>
  <c r="T24" i="4" l="1"/>
  <c r="P26" i="4"/>
  <c r="L81" i="12"/>
  <c r="H81" i="12"/>
  <c r="F83" i="12"/>
  <c r="I12" i="2"/>
  <c r="G12" i="2"/>
  <c r="E12" i="2"/>
  <c r="T26" i="4" l="1"/>
  <c r="G17" i="2"/>
  <c r="E17" i="2"/>
  <c r="I17" i="2"/>
  <c r="H83" i="12"/>
  <c r="L83" i="12"/>
  <c r="F84" i="12"/>
  <c r="G19" i="2"/>
  <c r="G25" i="2" s="1"/>
  <c r="G50" i="1"/>
  <c r="H84" i="12" l="1"/>
  <c r="E19" i="2"/>
  <c r="E25" i="2" s="1"/>
  <c r="I19" i="2"/>
  <c r="I25" i="2" s="1"/>
  <c r="L84" i="12"/>
  <c r="M29" i="1"/>
  <c r="I29" i="1"/>
  <c r="M88" i="1" l="1"/>
  <c r="I88" i="1"/>
  <c r="P37" i="4"/>
  <c r="M11" i="2"/>
  <c r="M63" i="1"/>
  <c r="M30" i="1"/>
  <c r="I63" i="1"/>
  <c r="I30" i="1"/>
  <c r="M89" i="1" l="1"/>
  <c r="T37" i="4"/>
  <c r="I89" i="1"/>
  <c r="T32" i="4"/>
  <c r="P28" i="4"/>
  <c r="T28" i="4" s="1"/>
  <c r="G29" i="1"/>
  <c r="M90" i="1" l="1"/>
  <c r="I90" i="1"/>
  <c r="M10" i="2"/>
  <c r="M12" i="2" l="1"/>
  <c r="K12" i="2"/>
  <c r="P27" i="4"/>
  <c r="K17" i="2" l="1"/>
  <c r="M17" i="2"/>
  <c r="T27" i="4"/>
  <c r="T29" i="4" s="1"/>
  <c r="T36" i="4" s="1"/>
  <c r="P29" i="4"/>
  <c r="P36" i="4" s="1"/>
  <c r="R29" i="4"/>
  <c r="K19" i="2" l="1"/>
  <c r="K25" i="2" s="1"/>
  <c r="M19" i="2"/>
  <c r="M25" i="2" s="1"/>
  <c r="R36" i="4"/>
  <c r="R38" i="4" s="1"/>
  <c r="P38" i="4"/>
  <c r="K88" i="1" l="1"/>
  <c r="G88" i="1"/>
  <c r="K89" i="1" l="1"/>
  <c r="T38" i="4"/>
  <c r="G63" i="1"/>
  <c r="G30" i="1"/>
  <c r="G89" i="1" l="1"/>
  <c r="J29" i="4"/>
  <c r="J36" i="4" s="1"/>
  <c r="F29" i="4"/>
  <c r="F36" i="4" s="1"/>
  <c r="D29" i="4"/>
  <c r="D36" i="4" s="1"/>
  <c r="G90" i="1" l="1"/>
  <c r="D38" i="4"/>
  <c r="F38" i="4"/>
  <c r="J38" i="4"/>
  <c r="N29" i="4" l="1"/>
  <c r="N36" i="4" s="1"/>
  <c r="N38" i="4" l="1"/>
  <c r="M21" i="2" l="1"/>
  <c r="I22" i="2"/>
  <c r="I24" i="2" s="1"/>
  <c r="G22" i="2"/>
  <c r="G24" i="2" s="1"/>
  <c r="E22" i="2"/>
  <c r="E24" i="2" s="1"/>
  <c r="G26" i="2" l="1"/>
  <c r="I26" i="2"/>
  <c r="E26" i="2"/>
  <c r="K90" i="1" l="1"/>
  <c r="L29" i="4" l="1"/>
  <c r="L36" i="4" s="1"/>
  <c r="M20" i="2"/>
  <c r="M22" i="2" s="1"/>
  <c r="M24" i="2" s="1"/>
  <c r="K22" i="2"/>
  <c r="K24" i="2" s="1"/>
  <c r="L38" i="4" l="1"/>
  <c r="K26" i="2"/>
  <c r="M26" i="2" l="1"/>
</calcChain>
</file>

<file path=xl/sharedStrings.xml><?xml version="1.0" encoding="utf-8"?>
<sst xmlns="http://schemas.openxmlformats.org/spreadsheetml/2006/main" count="318" uniqueCount="234">
  <si>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</si>
  <si>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</si>
  <si>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</si>
  <si>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</si>
  <si>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</si>
  <si>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</si>
  <si>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</si>
  <si>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</si>
  <si>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</si>
  <si>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</si>
  <si>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</si>
  <si>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</si>
  <si>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</si>
  <si>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</si>
  <si>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</si>
  <si>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</si>
  <si>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</si>
  <si>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</si>
  <si>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</si>
  <si>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</si>
  <si>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</si>
  <si>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</si>
  <si>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</si>
  <si>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</si>
  <si>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</si>
  <si>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</si>
  <si>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</si>
  <si>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</si>
  <si>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</si>
  <si>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</si>
  <si>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</si>
  <si>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</si>
  <si>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</si>
  <si>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</si>
  <si>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</si>
  <si>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</si>
  <si>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</si>
  <si>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</si>
  <si>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</si>
  <si>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</si>
  <si>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</si>
  <si>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</si>
  <si>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</si>
  <si>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</si>
  <si>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</si>
  <si>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</si>
  <si>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</si>
  <si>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</si>
  <si>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</si>
  <si>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</si>
  <si>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</si>
  <si>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</si>
  <si>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</si>
  <si>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</si>
  <si>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</si>
  <si>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</si>
  <si>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</si>
  <si>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</si>
  <si>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</si>
  <si>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</si>
  <si>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</si>
  <si>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</si>
  <si>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</si>
  <si>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</si>
  <si>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</si>
  <si>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</si>
  <si>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</si>
  <si>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</si>
  <si>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</si>
  <si>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>เงินสดจากกิจกรรมดำเนินงาน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</si>
  <si>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</si>
  <si>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</si>
  <si>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</si>
  <si>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</si>
  <si>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</si>
  <si>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</si>
  <si>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</si>
  <si>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</si>
  <si>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</si>
  <si>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</si>
  <si>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</si>
  <si>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</si>
  <si>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</si>
  <si>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</si>
  <si>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</si>
  <si>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</si>
  <si>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</si>
  <si>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</si>
  <si>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</si>
  <si>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</si>
  <si>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</si>
  <si>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</si>
  <si>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</si>
  <si>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</si>
  <si>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</si>
  <si>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</si>
  <si>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</si>
  <si>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</si>
  <si>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</si>
  <si>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</si>
  <si>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</si>
  <si>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</si>
  <si>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</si>
  <si>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</si>
  <si>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</si>
  <si>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</si>
  <si>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</si>
  <si>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</si>
  <si>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</si>
  <si>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</si>
  <si>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</si>
  <si>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</si>
  <si>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</si>
  <si>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</si>
  <si>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</si>
  <si>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</si>
  <si>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</si>
  <si>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</si>
  <si>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</si>
  <si>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</si>
  <si>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</si>
  <si>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ภายในหนึ่งปี</t>
  </si>
  <si>
    <t>เงินสดและรายการเทียบเท่าเงินสดเพิ่มขึ้น (ลดลง) สุทธิ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</si>
  <si>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</si>
  <si>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</si>
  <si>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</si>
  <si>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</si>
  <si>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</si>
  <si>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</si>
  <si>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</si>
  <si>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</si>
  <si>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(หน่วย: บาท)</t>
  </si>
  <si>
    <t>เงินปันผลจ่าย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</si>
  <si>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</si>
  <si>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</si>
  <si>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ต้นทุนทางการเงิน</t>
  </si>
  <si>
    <t>การแบ่งปันกำไร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</si>
  <si>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</si>
  <si>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</si>
  <si>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</si>
  <si>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</si>
  <si>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</si>
  <si>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</si>
  <si>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</si>
  <si>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</si>
  <si>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</si>
  <si>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เงินสดรับจากดอกเบี้ย</t>
  </si>
  <si>
    <t xml:space="preserve">   การถือหุ้นในบริษัทย่อย</t>
  </si>
  <si>
    <t xml:space="preserve"> </t>
  </si>
  <si>
    <t>ค่าใช้จ่ายภาษีเงินได้</t>
  </si>
  <si>
    <t>6, 9</t>
  </si>
  <si>
    <t>6, 19</t>
  </si>
  <si>
    <t>เงินสดและรายการเทียบเท่าเงินสดปลายปี (หมายเหตุ 7)</t>
  </si>
  <si>
    <t>หนี้สินที่เกิดจากสิทธิในการขายหุ้นที่ออกให้แก่ผู้มีส่วนได้เสีย</t>
  </si>
  <si>
    <t xml:space="preserve">   ผู้มีส่วนได้เสียที่ไม่มีอำนาจควบคุมของบริษัทย่อย</t>
  </si>
  <si>
    <t>เงินให้กู้ยืมระยะสั้นแก่กิจการที่เกี่ยวข้องกัน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</si>
  <si>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</si>
  <si>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</si>
  <si>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รายได้เงินปันผล</t>
  </si>
  <si>
    <t>บริษัทย่อยจ่ายเงินปันผลให้ผู้มีส่วนได้เสีย</t>
  </si>
  <si>
    <t>หนี้สินทางการเงินไม่หมุนเวียนอื่น</t>
  </si>
  <si>
    <t>เงินสดรับจากการจำหน่ายอุปกรณ์</t>
  </si>
  <si>
    <t xml:space="preserve">ซื้ออาคารและอุปกรณ์ </t>
  </si>
  <si>
    <t>เงินสดจ่ายเพื่อเข้าซื้อธุรกิจโดยบริษัทย่อย</t>
  </si>
  <si>
    <t>เงินปันผลรับจากบริษัทย่อย</t>
  </si>
  <si>
    <t>เงินสดรับจากเงินกู้ยืมระยะยาวจาก</t>
  </si>
  <si>
    <t xml:space="preserve">   สินทรัพย์สิทธิการใช้เพิ่มขึ้นจากหนี้สินตามสัญญาเช่า</t>
  </si>
  <si>
    <t xml:space="preserve">   ของบริษัทย่อยเพิ่มขึ้น</t>
  </si>
  <si>
    <t>หนี้สินที่เกิดจากสิทธิในการขายหุ้นที่ออก</t>
  </si>
  <si>
    <t xml:space="preserve">   ให้แก่ผู้มีส่วนได้เสียที่ไม่มีอำนาจควบคุม</t>
  </si>
  <si>
    <t>รายได้เงินปันผล</t>
  </si>
  <si>
    <t>6, 13</t>
  </si>
  <si>
    <t xml:space="preserve">   หนี้สินทางการเงินไม่หมุนเวียนอื่น</t>
  </si>
  <si>
    <t>เงินสดจ่ายล่วงหน้าสำหรับสินทรัพย์สิทธิการใช้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</si>
  <si>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</si>
  <si>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</si>
  <si>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 xml:space="preserve">   ค่าใช้จ่ายดอกเบี้ย</t>
  </si>
  <si>
    <t>ยอดคงเหลือ ณ วันที่ 1 มกราคม 2567</t>
  </si>
  <si>
    <t>ยอดคงเหลือ ณ วันที่ 31 ธันวาคม 2567</t>
  </si>
  <si>
    <t>ขาดทุนจากอัตราแลกเปลี่ยน</t>
  </si>
  <si>
    <t xml:space="preserve">   ของบริษัทย่อยลดลง</t>
  </si>
  <si>
    <t>งบฐานะการเงิน</t>
  </si>
  <si>
    <t>งบฐานะการเงิน (ต่อ)</t>
  </si>
  <si>
    <t>โอนกลับขาดทุนจากการด้อยค่าของเงินลงทุนในบริษัทย่อย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</si>
  <si>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</si>
  <si>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</si>
  <si>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หนี้สินที่เกิดจากสิทธิในการขายหุ้นที่ออกให้แก่</t>
  </si>
  <si>
    <t xml:space="preserve">   ผู้มีส่วนได้เสียที่ไม่มีอำนาจควบคุม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</si>
  <si>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</si>
  <si>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 xml:space="preserve">   ขาดทุนจากการตัดจำหน่ายภาษีเงินได้หัก ณ ที่จ่าย</t>
  </si>
  <si>
    <t xml:space="preserve">   เงินรับคืนภาษีเงินได้หัก ณ ที่จ่าย</t>
  </si>
  <si>
    <t xml:space="preserve">   โอนกลับขาดทุนจากการด้อยค่าของเงินลงทุนในบริษัทย่อย</t>
  </si>
  <si>
    <t xml:space="preserve">      ที่ผู้มีส่วนได้เสียที่ไม่มีอำนาจควบคุมของบริษัทย่อยออกให้แก่บริษัทฯ</t>
  </si>
  <si>
    <t>การเปลี่ยนแปลงสัดส่วนการถือหุ้นในบริษัทย่อย</t>
  </si>
  <si>
    <t xml:space="preserve">ส่วนเกิน (ต่ำกว่า) ทุน </t>
  </si>
  <si>
    <t>จากการเปลี่ยนแปลง</t>
  </si>
  <si>
    <t>ในบริษัทย่อย</t>
  </si>
  <si>
    <t>สัดส่วนการถือหุ้น</t>
  </si>
  <si>
    <t>เงินสดจ่ายค่าธรรมเนียมทางการเงิน</t>
  </si>
  <si>
    <t xml:space="preserve">   ผู้ถือหุ้นอื่นของบริษัทย่อย</t>
  </si>
  <si>
    <t>เงินสดจ่ายซื้อเงินลงทุนในบริษัทย่อยเพิ่มขึ้นจาก</t>
  </si>
  <si>
    <t>สินทรัพย์ทางการเงินหมุนเวียนอื่นลดลง (เพิ่มขึ้น)</t>
  </si>
  <si>
    <t>ผลกระทบจากการเปลี่ยนแปลงในอัตราแลกเปลี่ยน</t>
  </si>
  <si>
    <t xml:space="preserve">   กำไรจากการยกเลิกสัญญาเช่า</t>
  </si>
  <si>
    <t xml:space="preserve">      ล่วงหน้าที่ยังไม่เกิดขึ้นจริง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</si>
  <si>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</si>
  <si>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</si>
  <si>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</si>
  <si>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</si>
  <si>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6, 33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</si>
  <si>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</si>
  <si>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</si>
  <si>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</si>
  <si>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ส่วนต่ำกว่าทุนจากการเปลี่ยนแปลงสัดส่วน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</si>
  <si>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</si>
  <si>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</si>
  <si>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ค่าเผื่อผลขาดทุนด้านเครดิตที่คาดว่าจะเกิดขึ้น (กลับรายการ)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</si>
  <si>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</si>
  <si>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</si>
  <si>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</si>
  <si>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</si>
  <si>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สินทรัพย์ทางการเงินไม่หมุนเวียนอื่นลดลง (เพิ่มขึ้น)</t>
  </si>
  <si>
    <t>เงินฝากธนาคารที่มีภาระค้ำประกันลดลง (เพิ่มขึ้น)</t>
  </si>
  <si>
    <t xml:space="preserve">   เจ้าหนี้ค่าซื้ออุปกรณ์เพิ่มขึ้น (ลดลง)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</si>
  <si>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</si>
  <si>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หนี้สินตามสัญญาเช่าลดลงจากการยกเลิกสัญญาเช่า</t>
  </si>
  <si>
    <t xml:space="preserve">   ขาดทุน (กำไร) จากการวัดมูลค่ายุติธรรมของสัญญาขายเงินตราต่างประเทศ</t>
  </si>
  <si>
    <t xml:space="preserve">   ที่กำหนดไว้</t>
  </si>
  <si>
    <t>ผลกำไร (ขาดทุน) จากการวัดมูลค่าใหม่ของผลประโยชน์พนักงานที่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</si>
  <si>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</si>
  <si>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กำไรจากการจำหน่าย/ตัดจำหน่ายอุปกรณ์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</si>
  <si>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</si>
  <si>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</si>
  <si>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 xml:space="preserve">เงินเบิกเกินบัญชีและเงินกู้ยืมระยะสั้นจากธนาคารเพิ่มขึ้น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</si>
</sst>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#,##0\ &quot;DM&quot;;[Red]\-#,##0\ &quot;DM&quot;"/>
    <numFmt numFmtId="186" formatCode="#,##0.00\ &quot;DM&quot;;[Red]\-#,##0.00\ &quot;DM&quot;"/>
    <numFmt numFmtId="187" formatCode="0.000_)"/>
    <numFmt numFmtId="188" formatCode="_-* #,##0.00\ _€_-;\-* #,##0.00\ _€_-;_-* &quot;-&quot;??\ _€_-;_-@_-"/>
    <numFmt numFmtId="189" formatCode="d\.m\.yy\ h:mm"/>
    <numFmt numFmtId="190" formatCode="_-&quot;$&quot;* #,##0.00_-;\-&quot;$&quot;* #,##0.00_-;_-&quot;$&quot;* &quot;-&quot;??_-;_-@_-"/>
    <numFmt numFmtId="191" formatCode="\$#,##0\ ;\(\$#,##0\)"/>
    <numFmt numFmtId="192" formatCode="_-* #,##0\ _F_-;\-* #,##0\ _F_-;_-* &quot;-&quot;\ _F_-;_-@_-"/>
    <numFmt numFmtId="193" formatCode="#,##0_);[Red]\(#,##0\);"/>
    <numFmt numFmtId="194" formatCode="_-* #,##0.00\ _F_-;\-* #,##0.00\ _F_-;_-* &quot;-&quot;??\ _F_-;_-@_-"/>
    <numFmt numFmtId="195" formatCode="_ * #,##0.00_ ;_ * \-#,##0.00_ ;_ * &quot;-&quot;??_ ;_ @_ "/>
    <numFmt numFmtId="196" formatCode="_([$€-2]* #,##0.00_);_([$€-2]* \(#,##0.00\);_([$€-2]* &quot;-&quot;??_)"/>
    <numFmt numFmtId="197" formatCode="0,,"/>
    <numFmt numFmtId="198" formatCode="#,##0.0"/>
    <numFmt numFmtId="199" formatCode="#,##0,"/>
    <numFmt numFmtId="200" formatCode="[$-809]d\ mmmm\ yyyy;@"/>
    <numFmt numFmtId="201" formatCode="#,##0.000_);[Red]\(#,##0.000\)"/>
    <numFmt numFmtId="202" formatCode="#,##0.00000_);[Red]\(#,##0.00000\)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4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5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7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24" fillId="0" borderId="0"/>
    <xf numFmtId="177" fontId="19" fillId="0" borderId="0"/>
    <xf numFmtId="189" fontId="24" fillId="0" borderId="0"/>
    <xf numFmtId="189" fontId="24" fillId="0" borderId="0"/>
    <xf numFmtId="189" fontId="24" fillId="0" borderId="0"/>
    <xf numFmtId="189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0" fontId="58" fillId="0" borderId="0" applyFont="0" applyFill="0" applyBorder="0" applyAlignment="0" applyProtection="0"/>
    <xf numFmtId="191" fontId="88" fillId="0" borderId="0" applyFont="0" applyFill="0" applyBorder="0" applyAlignment="0" applyProtection="0"/>
    <xf numFmtId="192" fontId="24" fillId="0" borderId="0"/>
    <xf numFmtId="179" fontId="19" fillId="0" borderId="0"/>
    <xf numFmtId="192" fontId="24" fillId="0" borderId="0"/>
    <xf numFmtId="192" fontId="24" fillId="0" borderId="0"/>
    <xf numFmtId="192" fontId="24" fillId="0" borderId="0"/>
    <xf numFmtId="192" fontId="24" fillId="0" borderId="0"/>
    <xf numFmtId="179" fontId="19" fillId="0" borderId="0"/>
    <xf numFmtId="179" fontId="19" fillId="0" borderId="0"/>
    <xf numFmtId="193" fontId="89" fillId="7" borderId="0">
      <protection hidden="1"/>
    </xf>
    <xf numFmtId="0" fontId="88" fillId="0" borderId="0" applyFont="0" applyFill="0" applyBorder="0" applyAlignment="0" applyProtection="0"/>
    <xf numFmtId="194" fontId="24" fillId="0" borderId="0"/>
    <xf numFmtId="194" fontId="24" fillId="0" borderId="0"/>
    <xf numFmtId="194" fontId="24" fillId="0" borderId="0"/>
    <xf numFmtId="194" fontId="24" fillId="0" borderId="0"/>
    <xf numFmtId="194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7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8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96" fillId="31" borderId="0" applyFont="0" applyAlignment="0"/>
    <xf numFmtId="0" fontId="109" fillId="11" borderId="0" applyNumberFormat="0" applyBorder="0" applyAlignment="0" applyProtection="0"/>
    <xf numFmtId="194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199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8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6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5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86">
    <xf numFmtId="0" fontId="0" fillId="0" borderId="0" xfId="0"/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3" fontId="12" fillId="0" borderId="0" xfId="2" applyFont="1" applyFill="1"/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0" fontId="4" fillId="0" borderId="0" xfId="1" quotePrefix="1" applyFont="1" applyAlignment="1">
      <alignment horizontal="left" vertical="center"/>
    </xf>
    <xf numFmtId="37" fontId="4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41" fontId="6" fillId="0" borderId="32" xfId="1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horizontal="right" vertical="center"/>
    </xf>
    <xf numFmtId="38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3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5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0" fontId="12" fillId="0" borderId="0" xfId="1" applyFont="1"/>
    <xf numFmtId="0" fontId="13" fillId="0" borderId="0" xfId="1" applyFont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38" fontId="11" fillId="0" borderId="0" xfId="1" applyNumberFormat="1" applyFont="1" applyAlignment="1">
      <alignment horizontal="center" vertical="center"/>
    </xf>
    <xf numFmtId="41" fontId="12" fillId="0" borderId="0" xfId="1" applyNumberFormat="1" applyFont="1"/>
    <xf numFmtId="38" fontId="6" fillId="0" borderId="0" xfId="1" applyNumberFormat="1" applyFont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left" vertical="center"/>
    </xf>
    <xf numFmtId="38" fontId="6" fillId="0" borderId="0" xfId="1" quotePrefix="1" applyNumberFormat="1" applyFont="1" applyAlignment="1">
      <alignment horizontal="left" vertical="center"/>
    </xf>
    <xf numFmtId="38" fontId="4" fillId="0" borderId="0" xfId="1" quotePrefix="1" applyNumberFormat="1" applyFont="1" applyAlignment="1">
      <alignment horizontal="left" vertical="center"/>
    </xf>
    <xf numFmtId="41" fontId="6" fillId="0" borderId="3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41" fontId="6" fillId="0" borderId="3" xfId="1" applyNumberFormat="1" applyFont="1" applyBorder="1" applyAlignment="1">
      <alignment vertical="center"/>
    </xf>
    <xf numFmtId="41" fontId="6" fillId="0" borderId="6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201" fontId="6" fillId="0" borderId="0" xfId="1" applyNumberFormat="1" applyFont="1" applyAlignment="1">
      <alignment vertical="center"/>
    </xf>
    <xf numFmtId="202" fontId="6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right" vertical="center"/>
    </xf>
    <xf numFmtId="0" fontId="6" fillId="0" borderId="1" xfId="1" quotePrefix="1" applyFont="1" applyBorder="1" applyAlignment="1">
      <alignment horizontal="center" vertical="center"/>
    </xf>
    <xf numFmtId="38" fontId="6" fillId="0" borderId="4" xfId="1" applyNumberFormat="1" applyFont="1" applyBorder="1" applyAlignment="1">
      <alignment vertical="center"/>
    </xf>
    <xf numFmtId="165" fontId="6" fillId="0" borderId="0" xfId="2" applyNumberFormat="1" applyFont="1" applyAlignment="1">
      <alignment vertical="center"/>
    </xf>
    <xf numFmtId="165" fontId="4" fillId="0" borderId="1" xfId="0" applyNumberFormat="1" applyFont="1" applyBorder="1" applyAlignment="1">
      <alignment horizontal="center" vertical="top"/>
    </xf>
    <xf numFmtId="0" fontId="10" fillId="0" borderId="1" xfId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10" fillId="0" borderId="32" xfId="0" applyNumberFormat="1" applyFont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"/>
  <sheetViews>
    <sheetView showGridLines="0" view="pageBreakPreview" topLeftCell="A70" zoomScale="85" zoomScaleNormal="100" zoomScaleSheetLayoutView="85" workbookViewId="0">
      <selection activeCell="G85" sqref="G85"/>
    </sheetView>
  </sheetViews>
  <sheetFormatPr defaultColWidth="10.5703125" defaultRowHeight="20.85" customHeight="1"/>
  <cols>
    <col min="1" max="1" width="11.5703125" style="24" customWidth="1"/>
    <col min="2" max="2" width="15.42578125" style="24" customWidth="1"/>
    <col min="3" max="3" width="10.5703125" style="24" customWidth="1"/>
    <col min="4" max="4" width="8.140625" style="24" customWidth="1"/>
    <col min="5" max="5" width="9.42578125" style="34" customWidth="1"/>
    <col min="6" max="6" width="2" style="34" customWidth="1"/>
    <col min="7" max="7" width="15.42578125" style="28" customWidth="1"/>
    <col min="8" max="8" width="1.5703125" style="24" customWidth="1"/>
    <col min="9" max="9" width="15.42578125" style="24" customWidth="1"/>
    <col min="10" max="10" width="2" style="24" customWidth="1"/>
    <col min="11" max="11" width="15.42578125" style="28" customWidth="1"/>
    <col min="12" max="12" width="1.5703125" style="24" customWidth="1"/>
    <col min="13" max="13" width="15.42578125" style="24" customWidth="1"/>
    <col min="14" max="14" width="1.42578125" style="24" customWidth="1"/>
    <col min="15" max="15" width="11.42578125" style="24" bestFit="1" customWidth="1"/>
    <col min="16" max="16384" width="10.5703125" style="24"/>
  </cols>
  <sheetData>
    <row r="1" spans="1:14" s="11" customFormat="1" ht="23.25">
      <c r="A1" s="11" t="s">
        <v>77</v>
      </c>
      <c r="D1" s="12"/>
      <c r="E1" s="13"/>
      <c r="F1" s="13"/>
      <c r="G1" s="77"/>
      <c r="K1" s="77"/>
    </row>
    <row r="2" spans="1:14" s="11" customFormat="1" ht="23.25">
      <c r="A2" s="11" t="s">
        <v>181</v>
      </c>
      <c r="D2" s="12"/>
      <c r="E2" s="13"/>
      <c r="F2" s="13"/>
      <c r="G2" s="77"/>
      <c r="K2" s="77"/>
    </row>
    <row r="3" spans="1:14" s="12" customFormat="1" ht="23.25">
      <c r="A3" s="12" t="s">
        <v>205</v>
      </c>
      <c r="G3" s="77"/>
      <c r="H3" s="11"/>
      <c r="J3" s="11"/>
      <c r="K3" s="77"/>
      <c r="L3" s="11"/>
      <c r="M3" s="11"/>
    </row>
    <row r="4" spans="1:14" s="17" customFormat="1" ht="23.25">
      <c r="C4" s="18"/>
      <c r="D4" s="18"/>
      <c r="H4" s="19"/>
      <c r="I4" s="65"/>
      <c r="J4" s="19"/>
      <c r="L4" s="19"/>
      <c r="M4" s="78" t="s">
        <v>131</v>
      </c>
    </row>
    <row r="5" spans="1:14" s="17" customFormat="1" ht="23.25">
      <c r="C5" s="18"/>
      <c r="D5" s="18"/>
      <c r="G5" s="82" t="s">
        <v>79</v>
      </c>
      <c r="H5" s="82"/>
      <c r="I5" s="82"/>
      <c r="J5" s="19"/>
      <c r="K5" s="82" t="s">
        <v>78</v>
      </c>
      <c r="L5" s="82"/>
      <c r="M5" s="82"/>
      <c r="N5" s="12"/>
    </row>
    <row r="6" spans="1:14" s="17" customFormat="1" ht="23.25">
      <c r="C6" s="18"/>
      <c r="D6" s="18"/>
      <c r="E6" s="21" t="s">
        <v>0</v>
      </c>
      <c r="G6" s="79">
        <v>2568</v>
      </c>
      <c r="H6" s="22"/>
      <c r="I6" s="79">
        <v>2567</v>
      </c>
      <c r="J6" s="22"/>
      <c r="K6" s="79">
        <v>2568</v>
      </c>
      <c r="L6" s="22"/>
      <c r="M6" s="79">
        <v>2567</v>
      </c>
    </row>
    <row r="7" spans="1:14" ht="23.25">
      <c r="A7" s="23" t="s">
        <v>1</v>
      </c>
      <c r="M7" s="28"/>
    </row>
    <row r="8" spans="1:14" ht="23.25">
      <c r="A8" s="23" t="s">
        <v>2</v>
      </c>
      <c r="D8" s="65"/>
      <c r="E8" s="66"/>
      <c r="F8" s="66"/>
      <c r="G8" s="1"/>
      <c r="H8" s="1"/>
      <c r="I8" s="1"/>
      <c r="J8" s="1"/>
      <c r="K8" s="1"/>
      <c r="L8" s="1"/>
      <c r="M8" s="1"/>
    </row>
    <row r="9" spans="1:14" ht="23.25">
      <c r="A9" s="68" t="s">
        <v>3</v>
      </c>
      <c r="D9" s="65"/>
      <c r="E9" s="66">
        <v>7</v>
      </c>
      <c r="F9" s="66"/>
      <c r="G9" s="3">
        <v>292889479</v>
      </c>
      <c r="H9" s="3"/>
      <c r="I9" s="3">
        <v>291008979</v>
      </c>
      <c r="J9" s="3"/>
      <c r="K9" s="3">
        <v>22176576</v>
      </c>
      <c r="L9" s="3"/>
      <c r="M9" s="3">
        <v>96659470</v>
      </c>
    </row>
    <row r="10" spans="1:14" ht="23.25">
      <c r="A10" s="67" t="s">
        <v>210</v>
      </c>
      <c r="D10" s="65"/>
      <c r="E10" s="66" t="s">
        <v>150</v>
      </c>
      <c r="F10" s="66"/>
      <c r="G10" s="3">
        <v>1377732156</v>
      </c>
      <c r="H10" s="3"/>
      <c r="I10" s="3">
        <v>1475230295</v>
      </c>
      <c r="J10" s="3"/>
      <c r="K10" s="3">
        <v>400700296</v>
      </c>
      <c r="L10" s="3"/>
      <c r="M10" s="3">
        <v>448589283</v>
      </c>
    </row>
    <row r="11" spans="1:14" ht="23.25">
      <c r="A11" s="67" t="s">
        <v>155</v>
      </c>
      <c r="D11" s="65"/>
      <c r="E11" s="66">
        <v>6</v>
      </c>
      <c r="F11" s="66"/>
      <c r="G11" s="28">
        <v>0</v>
      </c>
      <c r="H11" s="3"/>
      <c r="I11" s="28">
        <v>0</v>
      </c>
      <c r="J11" s="3"/>
      <c r="K11" s="28">
        <v>361442467</v>
      </c>
      <c r="L11" s="3"/>
      <c r="M11" s="28">
        <v>401928632</v>
      </c>
    </row>
    <row r="12" spans="1:14" ht="23.25">
      <c r="A12" s="67" t="s">
        <v>73</v>
      </c>
      <c r="D12" s="65"/>
      <c r="E12" s="66">
        <v>10</v>
      </c>
      <c r="F12" s="66"/>
      <c r="G12" s="3">
        <v>663884843</v>
      </c>
      <c r="H12" s="3"/>
      <c r="I12" s="3">
        <v>644672515</v>
      </c>
      <c r="J12" s="3"/>
      <c r="K12" s="3">
        <v>126666008</v>
      </c>
      <c r="L12" s="3"/>
      <c r="M12" s="3">
        <v>140100255</v>
      </c>
    </row>
    <row r="13" spans="1:14" ht="23.25">
      <c r="A13" s="67" t="s">
        <v>123</v>
      </c>
      <c r="D13" s="65"/>
      <c r="E13" s="66"/>
      <c r="F13" s="66"/>
      <c r="G13" s="28">
        <v>77674317</v>
      </c>
      <c r="H13" s="3"/>
      <c r="I13" s="28">
        <v>22192459</v>
      </c>
      <c r="J13" s="3"/>
      <c r="K13" s="28">
        <v>0</v>
      </c>
      <c r="L13" s="3"/>
      <c r="M13" s="28">
        <v>0</v>
      </c>
    </row>
    <row r="14" spans="1:14" ht="23.25">
      <c r="A14" s="67" t="s">
        <v>124</v>
      </c>
      <c r="D14" s="65"/>
      <c r="E14" s="66">
        <v>8</v>
      </c>
      <c r="F14" s="66"/>
      <c r="G14" s="28">
        <v>7618320</v>
      </c>
      <c r="H14" s="3"/>
      <c r="I14" s="28">
        <v>11004085</v>
      </c>
      <c r="J14" s="3"/>
      <c r="K14" s="28">
        <v>0</v>
      </c>
      <c r="L14" s="3"/>
      <c r="M14" s="28">
        <v>28862</v>
      </c>
    </row>
    <row r="15" spans="1:14" ht="23.25">
      <c r="A15" s="24" t="s">
        <v>4</v>
      </c>
      <c r="D15" s="65"/>
      <c r="E15" s="66">
        <v>11</v>
      </c>
      <c r="F15" s="66"/>
      <c r="G15" s="3">
        <v>105961192</v>
      </c>
      <c r="H15" s="3"/>
      <c r="I15" s="3">
        <v>79755878</v>
      </c>
      <c r="J15" s="3"/>
      <c r="K15" s="3">
        <v>33892406</v>
      </c>
      <c r="L15" s="3"/>
      <c r="M15" s="3">
        <v>26774774</v>
      </c>
    </row>
    <row r="16" spans="1:14" ht="23.25">
      <c r="A16" s="69" t="s">
        <v>5</v>
      </c>
      <c r="G16" s="6">
        <f>SUM(G9:G15)</f>
        <v>2525760307</v>
      </c>
      <c r="H16" s="2"/>
      <c r="I16" s="6">
        <f>SUM(I9:I15)</f>
        <v>2523864211</v>
      </c>
      <c r="J16" s="2"/>
      <c r="K16" s="6">
        <f>SUM(K9:K15)</f>
        <v>944877753</v>
      </c>
      <c r="L16" s="2"/>
      <c r="M16" s="6">
        <f>SUM(M9:M15)</f>
        <v>1114081276</v>
      </c>
    </row>
    <row r="17" spans="1:13" ht="23.25">
      <c r="A17" s="11" t="s">
        <v>6</v>
      </c>
      <c r="G17" s="1"/>
      <c r="H17" s="1"/>
      <c r="I17" s="1"/>
      <c r="J17" s="1"/>
      <c r="K17" s="1"/>
      <c r="L17" s="1"/>
      <c r="M17" s="1"/>
    </row>
    <row r="18" spans="1:13" ht="23.25">
      <c r="A18" s="67" t="s">
        <v>113</v>
      </c>
      <c r="E18" s="66">
        <v>12</v>
      </c>
      <c r="G18" s="81">
        <v>17851814</v>
      </c>
      <c r="H18" s="1"/>
      <c r="I18" s="1">
        <v>19109174</v>
      </c>
      <c r="J18" s="1"/>
      <c r="K18" s="28">
        <v>0</v>
      </c>
      <c r="L18" s="1"/>
      <c r="M18" s="1">
        <v>256173</v>
      </c>
    </row>
    <row r="19" spans="1:13" ht="23.25">
      <c r="A19" s="67" t="s">
        <v>125</v>
      </c>
      <c r="E19" s="66">
        <v>8</v>
      </c>
      <c r="G19" s="1">
        <v>47869</v>
      </c>
      <c r="H19" s="1"/>
      <c r="I19" s="1">
        <v>20721</v>
      </c>
      <c r="J19" s="1"/>
      <c r="K19" s="28">
        <v>0</v>
      </c>
      <c r="L19" s="1"/>
      <c r="M19" s="28">
        <v>0</v>
      </c>
    </row>
    <row r="20" spans="1:13" ht="23.25">
      <c r="A20" s="67" t="s">
        <v>87</v>
      </c>
      <c r="D20" s="65"/>
      <c r="E20" s="66">
        <v>13</v>
      </c>
      <c r="F20" s="66"/>
      <c r="G20" s="28">
        <v>0</v>
      </c>
      <c r="H20" s="3"/>
      <c r="I20" s="28">
        <v>0</v>
      </c>
      <c r="J20" s="3"/>
      <c r="K20" s="28">
        <v>3832584008</v>
      </c>
      <c r="L20" s="3"/>
      <c r="M20" s="28">
        <v>3832584008</v>
      </c>
    </row>
    <row r="21" spans="1:13" ht="23.25">
      <c r="A21" s="67" t="s">
        <v>59</v>
      </c>
      <c r="E21" s="66">
        <v>14</v>
      </c>
      <c r="F21" s="66"/>
      <c r="G21" s="5">
        <v>2538740425</v>
      </c>
      <c r="H21" s="5"/>
      <c r="I21" s="5">
        <v>2687052989</v>
      </c>
      <c r="J21" s="5"/>
      <c r="K21" s="5">
        <v>388349775</v>
      </c>
      <c r="L21" s="5"/>
      <c r="M21" s="5">
        <v>345501603</v>
      </c>
    </row>
    <row r="22" spans="1:13" ht="23.25">
      <c r="A22" s="67" t="s">
        <v>126</v>
      </c>
      <c r="E22" s="66">
        <v>22</v>
      </c>
      <c r="F22" s="66"/>
      <c r="G22" s="5">
        <v>267894045</v>
      </c>
      <c r="H22" s="5"/>
      <c r="I22" s="5">
        <v>187585033</v>
      </c>
      <c r="J22" s="5"/>
      <c r="K22" s="5">
        <v>6021398</v>
      </c>
      <c r="L22" s="5"/>
      <c r="M22" s="5">
        <v>3900312</v>
      </c>
    </row>
    <row r="23" spans="1:13" ht="23.25">
      <c r="A23" s="67" t="s">
        <v>94</v>
      </c>
      <c r="E23" s="66">
        <v>15</v>
      </c>
      <c r="F23" s="66"/>
      <c r="G23" s="5">
        <v>1489818365</v>
      </c>
      <c r="H23" s="5"/>
      <c r="I23" s="5">
        <v>1596471559</v>
      </c>
      <c r="J23" s="5"/>
      <c r="K23" s="28">
        <v>0</v>
      </c>
      <c r="L23" s="5"/>
      <c r="M23" s="28">
        <v>0</v>
      </c>
    </row>
    <row r="24" spans="1:13" ht="23.25">
      <c r="A24" s="67" t="s">
        <v>60</v>
      </c>
      <c r="E24" s="66">
        <v>16</v>
      </c>
      <c r="F24" s="66"/>
      <c r="G24" s="5">
        <v>348350396</v>
      </c>
      <c r="H24" s="5"/>
      <c r="I24" s="5">
        <v>439093087</v>
      </c>
      <c r="J24" s="5"/>
      <c r="K24" s="5">
        <v>1106858</v>
      </c>
      <c r="L24" s="5"/>
      <c r="M24" s="5">
        <v>1573661</v>
      </c>
    </row>
    <row r="25" spans="1:13" ht="23.25">
      <c r="A25" s="67" t="s">
        <v>71</v>
      </c>
      <c r="E25" s="66">
        <v>28</v>
      </c>
      <c r="F25" s="66"/>
      <c r="G25" s="5">
        <v>15365000</v>
      </c>
      <c r="H25" s="5"/>
      <c r="I25" s="5">
        <v>18302013</v>
      </c>
      <c r="J25" s="5"/>
      <c r="K25" s="5">
        <v>11541762</v>
      </c>
      <c r="L25" s="5"/>
      <c r="M25" s="5">
        <v>10639292</v>
      </c>
    </row>
    <row r="26" spans="1:13" ht="23.25">
      <c r="A26" s="67" t="s">
        <v>93</v>
      </c>
      <c r="E26" s="66">
        <v>17</v>
      </c>
      <c r="F26" s="66"/>
      <c r="G26" s="28">
        <v>0</v>
      </c>
      <c r="H26" s="5"/>
      <c r="I26" s="3">
        <v>34811276</v>
      </c>
      <c r="J26" s="5"/>
      <c r="K26" s="28">
        <v>0</v>
      </c>
      <c r="L26" s="5"/>
      <c r="M26" s="3">
        <v>34811276</v>
      </c>
    </row>
    <row r="27" spans="1:13" ht="23.25">
      <c r="A27" s="67" t="s">
        <v>86</v>
      </c>
      <c r="D27" s="65"/>
      <c r="E27" s="66"/>
      <c r="F27" s="66"/>
      <c r="G27" s="5">
        <v>39300324</v>
      </c>
      <c r="H27" s="3"/>
      <c r="I27" s="5">
        <v>20605511</v>
      </c>
      <c r="J27" s="3"/>
      <c r="K27" s="5">
        <v>35877468</v>
      </c>
      <c r="L27" s="3"/>
      <c r="M27" s="5">
        <v>18804059</v>
      </c>
    </row>
    <row r="28" spans="1:13" ht="23.25">
      <c r="A28" s="67" t="s">
        <v>7</v>
      </c>
      <c r="E28" s="66"/>
      <c r="F28" s="66"/>
      <c r="G28" s="5">
        <v>84789477</v>
      </c>
      <c r="H28" s="5"/>
      <c r="I28" s="5">
        <v>82358702</v>
      </c>
      <c r="J28" s="5"/>
      <c r="K28" s="5">
        <v>6904738</v>
      </c>
      <c r="L28" s="5"/>
      <c r="M28" s="5">
        <v>8693373</v>
      </c>
    </row>
    <row r="29" spans="1:13" ht="23.25">
      <c r="A29" s="11" t="s">
        <v>8</v>
      </c>
      <c r="G29" s="6">
        <f>SUM(G18:G28)</f>
        <v>4802157715</v>
      </c>
      <c r="H29" s="2"/>
      <c r="I29" s="6">
        <f>SUM(I18:I28)</f>
        <v>5085410065</v>
      </c>
      <c r="J29" s="2"/>
      <c r="K29" s="6">
        <f>SUM(K18:K28)</f>
        <v>4282386007</v>
      </c>
      <c r="L29" s="2"/>
      <c r="M29" s="6">
        <f>SUM(M18:M28)</f>
        <v>4256763757</v>
      </c>
    </row>
    <row r="30" spans="1:13" ht="24" thickBot="1">
      <c r="A30" s="23" t="s">
        <v>9</v>
      </c>
      <c r="D30" s="65"/>
      <c r="E30" s="66"/>
      <c r="F30" s="66"/>
      <c r="G30" s="7">
        <f>SUM(G16,G29)</f>
        <v>7327918022</v>
      </c>
      <c r="H30" s="2"/>
      <c r="I30" s="7">
        <f>SUM(I16,I29)</f>
        <v>7609274276</v>
      </c>
      <c r="J30" s="2"/>
      <c r="K30" s="7">
        <f>SUM(K16,K29)</f>
        <v>5227263760</v>
      </c>
      <c r="L30" s="2"/>
      <c r="M30" s="7">
        <f>SUM(M16,M29)</f>
        <v>5370845033</v>
      </c>
    </row>
    <row r="31" spans="1:13" ht="24" thickTop="1">
      <c r="D31" s="65"/>
      <c r="E31" s="66"/>
      <c r="F31" s="66"/>
      <c r="I31" s="28"/>
    </row>
    <row r="32" spans="1:13" ht="23.25">
      <c r="D32" s="65"/>
      <c r="E32" s="66"/>
      <c r="F32" s="66"/>
    </row>
    <row r="33" spans="1:13" ht="23.25">
      <c r="A33" s="24" t="s">
        <v>130</v>
      </c>
      <c r="D33" s="65"/>
      <c r="E33" s="66"/>
      <c r="F33" s="66"/>
    </row>
    <row r="34" spans="1:13" s="11" customFormat="1" ht="23.25">
      <c r="A34" s="11" t="s">
        <v>77</v>
      </c>
      <c r="D34" s="12"/>
      <c r="E34" s="13"/>
      <c r="F34" s="13"/>
      <c r="G34" s="77"/>
      <c r="K34" s="77"/>
    </row>
    <row r="35" spans="1:13" s="11" customFormat="1" ht="23.25">
      <c r="A35" s="69" t="s">
        <v>182</v>
      </c>
      <c r="D35" s="12"/>
      <c r="E35" s="13"/>
      <c r="F35" s="13"/>
      <c r="G35" s="77"/>
      <c r="K35" s="77"/>
    </row>
    <row r="36" spans="1:13" s="12" customFormat="1" ht="23.25">
      <c r="A36" s="12" t="str">
        <f>A3</f>
        <v>ณ วันที่ 31 ธันวาคม 2568</v>
      </c>
      <c r="G36" s="77"/>
      <c r="H36" s="16"/>
      <c r="I36" s="11"/>
      <c r="J36" s="16"/>
      <c r="K36" s="77"/>
      <c r="L36" s="16"/>
    </row>
    <row r="37" spans="1:13" s="17" customFormat="1" ht="23.25">
      <c r="C37" s="18"/>
      <c r="D37" s="18"/>
      <c r="H37" s="19"/>
      <c r="I37" s="65"/>
      <c r="J37" s="19"/>
      <c r="L37" s="19"/>
      <c r="M37" s="78" t="s">
        <v>131</v>
      </c>
    </row>
    <row r="38" spans="1:13" s="17" customFormat="1" ht="23.25">
      <c r="C38" s="18"/>
      <c r="D38" s="18"/>
      <c r="G38" s="82" t="s">
        <v>79</v>
      </c>
      <c r="H38" s="82"/>
      <c r="I38" s="82"/>
      <c r="J38" s="19"/>
      <c r="K38" s="82" t="s">
        <v>78</v>
      </c>
      <c r="L38" s="82"/>
      <c r="M38" s="82"/>
    </row>
    <row r="39" spans="1:13" s="17" customFormat="1" ht="23.25">
      <c r="C39" s="18"/>
      <c r="D39" s="18"/>
      <c r="E39" s="21" t="s">
        <v>0</v>
      </c>
      <c r="G39" s="79">
        <f>G6</f>
        <v>2568</v>
      </c>
      <c r="H39" s="22"/>
      <c r="I39" s="79">
        <f>I6</f>
        <v>2567</v>
      </c>
      <c r="J39" s="22"/>
      <c r="K39" s="79">
        <f>K6</f>
        <v>2568</v>
      </c>
      <c r="L39" s="22"/>
      <c r="M39" s="79">
        <f>M6</f>
        <v>2567</v>
      </c>
    </row>
    <row r="40" spans="1:13" ht="23.25">
      <c r="A40" s="11" t="s">
        <v>10</v>
      </c>
      <c r="G40" s="27"/>
      <c r="H40" s="65"/>
      <c r="J40" s="65"/>
      <c r="K40" s="27"/>
      <c r="L40" s="65"/>
    </row>
    <row r="41" spans="1:13" ht="23.25">
      <c r="A41" s="23" t="s">
        <v>11</v>
      </c>
      <c r="D41" s="65"/>
      <c r="E41" s="66"/>
      <c r="F41" s="66"/>
      <c r="G41" s="1"/>
      <c r="H41" s="1"/>
      <c r="I41" s="1"/>
      <c r="J41" s="1"/>
      <c r="K41" s="1"/>
      <c r="L41" s="1"/>
      <c r="M41" s="1"/>
    </row>
    <row r="42" spans="1:13" ht="23.25">
      <c r="A42" s="24" t="s">
        <v>138</v>
      </c>
      <c r="D42" s="65"/>
      <c r="E42" s="66">
        <v>18</v>
      </c>
      <c r="F42" s="66"/>
      <c r="G42" s="1">
        <v>1397799552</v>
      </c>
      <c r="H42" s="1"/>
      <c r="I42" s="1">
        <v>1220981019</v>
      </c>
      <c r="J42" s="1"/>
      <c r="K42" s="1">
        <v>1084591833</v>
      </c>
      <c r="L42" s="1"/>
      <c r="M42" s="1">
        <v>1043211386</v>
      </c>
    </row>
    <row r="43" spans="1:13" ht="23.25">
      <c r="A43" s="67" t="s">
        <v>211</v>
      </c>
      <c r="D43" s="65"/>
      <c r="E43" s="66" t="s">
        <v>151</v>
      </c>
      <c r="F43" s="66"/>
      <c r="G43" s="1">
        <v>566973586</v>
      </c>
      <c r="H43" s="3"/>
      <c r="I43" s="1">
        <v>592308343</v>
      </c>
      <c r="J43" s="3"/>
      <c r="K43" s="1">
        <v>204647968</v>
      </c>
      <c r="L43" s="3"/>
      <c r="M43" s="1">
        <v>240106135</v>
      </c>
    </row>
    <row r="44" spans="1:13" ht="23.25">
      <c r="A44" s="67" t="s">
        <v>95</v>
      </c>
      <c r="D44" s="65"/>
      <c r="E44" s="66"/>
      <c r="F44" s="66"/>
      <c r="G44" s="3"/>
      <c r="H44" s="3"/>
      <c r="I44" s="3"/>
      <c r="J44" s="3"/>
      <c r="K44" s="3"/>
      <c r="L44" s="3"/>
      <c r="M44" s="3"/>
    </row>
    <row r="45" spans="1:13" ht="23.25">
      <c r="A45" s="67" t="s">
        <v>116</v>
      </c>
      <c r="D45" s="65"/>
      <c r="E45" s="66">
        <v>21</v>
      </c>
      <c r="F45" s="66"/>
      <c r="G45" s="3">
        <v>525171406</v>
      </c>
      <c r="H45" s="3"/>
      <c r="I45" s="3">
        <v>550896799</v>
      </c>
      <c r="J45" s="3"/>
      <c r="K45" s="3">
        <v>360560704</v>
      </c>
      <c r="L45" s="3"/>
      <c r="M45" s="3">
        <v>367297379</v>
      </c>
    </row>
    <row r="46" spans="1:13" ht="23.25">
      <c r="A46" s="67" t="s">
        <v>127</v>
      </c>
      <c r="D46" s="65"/>
      <c r="E46" s="66"/>
      <c r="F46" s="66"/>
      <c r="G46" s="3"/>
      <c r="H46" s="3"/>
      <c r="I46" s="3"/>
      <c r="J46" s="3"/>
      <c r="K46" s="3"/>
      <c r="L46" s="3"/>
      <c r="M46" s="3"/>
    </row>
    <row r="47" spans="1:13" ht="23.25">
      <c r="A47" s="67" t="s">
        <v>121</v>
      </c>
      <c r="D47" s="65"/>
      <c r="E47" s="66">
        <v>22</v>
      </c>
      <c r="F47" s="66"/>
      <c r="G47" s="3">
        <v>18466187</v>
      </c>
      <c r="H47" s="3"/>
      <c r="I47" s="3">
        <v>22191117</v>
      </c>
      <c r="J47" s="3"/>
      <c r="K47" s="3">
        <v>2740553</v>
      </c>
      <c r="L47" s="3"/>
      <c r="M47" s="3">
        <v>2898957</v>
      </c>
    </row>
    <row r="48" spans="1:13" ht="23.25">
      <c r="A48" s="67" t="s">
        <v>212</v>
      </c>
      <c r="D48" s="65"/>
      <c r="E48" s="66"/>
      <c r="F48" s="66"/>
      <c r="G48" s="3">
        <v>34763459</v>
      </c>
      <c r="H48" s="3"/>
      <c r="I48" s="3">
        <v>22404952</v>
      </c>
      <c r="J48" s="3"/>
      <c r="K48" s="28">
        <v>0</v>
      </c>
      <c r="L48" s="3"/>
      <c r="M48" s="3">
        <v>1675740</v>
      </c>
    </row>
    <row r="49" spans="1:13" ht="23.25">
      <c r="A49" s="67" t="s">
        <v>12</v>
      </c>
      <c r="D49" s="65"/>
      <c r="E49" s="66">
        <v>20</v>
      </c>
      <c r="F49" s="66"/>
      <c r="G49" s="4">
        <v>94237817</v>
      </c>
      <c r="H49" s="2"/>
      <c r="I49" s="4">
        <v>53039494</v>
      </c>
      <c r="J49" s="2"/>
      <c r="K49" s="4">
        <v>48377350</v>
      </c>
      <c r="L49" s="2"/>
      <c r="M49" s="4">
        <v>28304416</v>
      </c>
    </row>
    <row r="50" spans="1:13" ht="23.25">
      <c r="A50" s="23" t="s">
        <v>13</v>
      </c>
      <c r="D50" s="65"/>
      <c r="E50" s="66"/>
      <c r="F50" s="66"/>
      <c r="G50" s="4">
        <f>SUM(G42:G49)</f>
        <v>2637412007</v>
      </c>
      <c r="H50" s="2"/>
      <c r="I50" s="4">
        <f>SUM(I42:I49)</f>
        <v>2461821724</v>
      </c>
      <c r="J50" s="2"/>
      <c r="K50" s="4">
        <f>SUM(K42:K49)</f>
        <v>1700918408</v>
      </c>
      <c r="L50" s="2"/>
      <c r="M50" s="4">
        <f>SUM(M42:M49)</f>
        <v>1683494013</v>
      </c>
    </row>
    <row r="51" spans="1:13" ht="23.25">
      <c r="A51" s="23" t="s">
        <v>14</v>
      </c>
      <c r="D51" s="65"/>
      <c r="E51" s="66"/>
      <c r="F51" s="66"/>
      <c r="G51" s="2"/>
      <c r="H51" s="2"/>
      <c r="I51" s="2"/>
      <c r="J51" s="2"/>
      <c r="K51" s="2"/>
      <c r="L51" s="2"/>
      <c r="M51" s="2"/>
    </row>
    <row r="52" spans="1:13" ht="23.25">
      <c r="A52" s="67" t="s">
        <v>96</v>
      </c>
      <c r="D52" s="65"/>
      <c r="E52" s="66"/>
      <c r="F52" s="66"/>
      <c r="G52" s="2"/>
      <c r="H52" s="2"/>
      <c r="I52" s="2"/>
      <c r="J52" s="2"/>
      <c r="K52" s="2"/>
      <c r="L52" s="2"/>
      <c r="M52" s="2"/>
    </row>
    <row r="53" spans="1:13" ht="23.25">
      <c r="A53" s="67" t="s">
        <v>117</v>
      </c>
      <c r="D53" s="65"/>
      <c r="E53" s="66">
        <v>21</v>
      </c>
      <c r="F53" s="66"/>
      <c r="G53" s="2">
        <v>886376853</v>
      </c>
      <c r="H53" s="2"/>
      <c r="I53" s="2">
        <v>1453591127</v>
      </c>
      <c r="J53" s="2"/>
      <c r="K53" s="2">
        <v>595412683</v>
      </c>
      <c r="L53" s="2"/>
      <c r="M53" s="2">
        <v>959363207</v>
      </c>
    </row>
    <row r="54" spans="1:13" ht="23.25">
      <c r="A54" s="67" t="s">
        <v>128</v>
      </c>
      <c r="D54" s="65"/>
      <c r="E54" s="66"/>
      <c r="F54" s="66"/>
      <c r="G54" s="3"/>
      <c r="H54" s="3"/>
      <c r="I54" s="3"/>
      <c r="J54" s="3"/>
      <c r="K54" s="3"/>
      <c r="L54" s="3"/>
      <c r="M54" s="3"/>
    </row>
    <row r="55" spans="1:13" ht="23.25">
      <c r="A55" s="67" t="s">
        <v>129</v>
      </c>
      <c r="D55" s="65"/>
      <c r="E55" s="66">
        <v>22</v>
      </c>
      <c r="F55" s="66"/>
      <c r="G55" s="3">
        <v>271191254</v>
      </c>
      <c r="H55" s="3"/>
      <c r="I55" s="3">
        <v>186352187</v>
      </c>
      <c r="J55" s="3"/>
      <c r="K55" s="3">
        <v>3433210</v>
      </c>
      <c r="L55" s="3"/>
      <c r="M55" s="3">
        <v>1204564</v>
      </c>
    </row>
    <row r="56" spans="1:13" ht="23.25">
      <c r="A56" s="67" t="s">
        <v>153</v>
      </c>
      <c r="D56" s="65"/>
      <c r="E56" s="66"/>
      <c r="F56" s="66"/>
      <c r="G56" s="1"/>
      <c r="H56" s="2"/>
      <c r="I56" s="1"/>
      <c r="J56" s="2"/>
      <c r="K56" s="1"/>
      <c r="L56" s="2"/>
      <c r="M56" s="1"/>
    </row>
    <row r="57" spans="1:13" ht="23.25">
      <c r="A57" s="67" t="s">
        <v>114</v>
      </c>
      <c r="D57" s="65"/>
      <c r="E57" s="66">
        <v>23</v>
      </c>
      <c r="F57" s="66"/>
      <c r="G57" s="28">
        <v>113408184</v>
      </c>
      <c r="H57" s="2"/>
      <c r="I57" s="28">
        <v>127635018</v>
      </c>
      <c r="J57" s="2"/>
      <c r="K57" s="28">
        <v>0</v>
      </c>
      <c r="L57" s="2"/>
      <c r="M57" s="28">
        <v>0</v>
      </c>
    </row>
    <row r="58" spans="1:13" ht="23.25">
      <c r="A58" s="67" t="s">
        <v>97</v>
      </c>
      <c r="D58" s="65"/>
      <c r="E58" s="66">
        <v>28</v>
      </c>
      <c r="F58" s="66"/>
      <c r="G58" s="2">
        <v>263689941</v>
      </c>
      <c r="H58" s="2"/>
      <c r="I58" s="2">
        <v>306095941</v>
      </c>
      <c r="J58" s="2"/>
      <c r="K58" s="28">
        <v>0</v>
      </c>
      <c r="L58" s="2"/>
      <c r="M58" s="28">
        <v>0</v>
      </c>
    </row>
    <row r="59" spans="1:13" ht="23.25">
      <c r="A59" s="67" t="s">
        <v>214</v>
      </c>
      <c r="D59" s="65"/>
      <c r="E59" s="66"/>
      <c r="F59" s="66"/>
      <c r="G59" s="1"/>
      <c r="H59" s="2"/>
      <c r="I59" s="1"/>
      <c r="J59" s="2"/>
      <c r="K59" s="1"/>
      <c r="L59" s="2"/>
      <c r="M59" s="1"/>
    </row>
    <row r="60" spans="1:13" ht="23.25">
      <c r="A60" s="67" t="s">
        <v>215</v>
      </c>
      <c r="D60" s="65"/>
      <c r="E60" s="66">
        <v>24</v>
      </c>
      <c r="F60" s="66"/>
      <c r="G60" s="28">
        <v>98584518</v>
      </c>
      <c r="H60" s="2"/>
      <c r="I60" s="28">
        <v>90621958</v>
      </c>
      <c r="J60" s="2"/>
      <c r="K60" s="28">
        <v>55704081</v>
      </c>
      <c r="L60" s="2"/>
      <c r="M60" s="28">
        <v>51485777</v>
      </c>
    </row>
    <row r="61" spans="1:13" ht="23.25">
      <c r="A61" s="67" t="s">
        <v>160</v>
      </c>
      <c r="D61" s="65"/>
      <c r="E61" s="66"/>
      <c r="F61" s="66"/>
      <c r="G61" s="2">
        <v>51198782</v>
      </c>
      <c r="H61" s="2"/>
      <c r="I61" s="2">
        <v>53577527</v>
      </c>
      <c r="J61" s="2"/>
      <c r="K61" s="28">
        <v>0</v>
      </c>
      <c r="L61" s="2"/>
      <c r="M61" s="28">
        <v>0</v>
      </c>
    </row>
    <row r="62" spans="1:13" ht="23.25">
      <c r="A62" s="23" t="s">
        <v>15</v>
      </c>
      <c r="D62" s="65"/>
      <c r="E62" s="66"/>
      <c r="F62" s="66"/>
      <c r="G62" s="6">
        <f>SUM(G52:G61)</f>
        <v>1684449532</v>
      </c>
      <c r="H62" s="2"/>
      <c r="I62" s="6">
        <f>SUM(I52:I61)</f>
        <v>2217873758</v>
      </c>
      <c r="J62" s="2"/>
      <c r="K62" s="6">
        <f>SUM(K52:K61)</f>
        <v>654549974</v>
      </c>
      <c r="L62" s="2"/>
      <c r="M62" s="6">
        <f>SUM(M52:M61)</f>
        <v>1012053548</v>
      </c>
    </row>
    <row r="63" spans="1:13" ht="23.25">
      <c r="A63" s="23" t="s">
        <v>16</v>
      </c>
      <c r="D63" s="65"/>
      <c r="E63" s="66"/>
      <c r="F63" s="66"/>
      <c r="G63" s="6">
        <f>SUM(G50,G62)</f>
        <v>4321861539</v>
      </c>
      <c r="H63" s="2"/>
      <c r="I63" s="6">
        <f>SUM(I50,I62)</f>
        <v>4679695482</v>
      </c>
      <c r="J63" s="2"/>
      <c r="K63" s="6">
        <f>SUM(K50,K62)</f>
        <v>2355468382</v>
      </c>
      <c r="L63" s="2"/>
      <c r="M63" s="6">
        <f>SUM(M50,M62)</f>
        <v>2695547561</v>
      </c>
    </row>
    <row r="64" spans="1:13" ht="23.25">
      <c r="D64" s="65"/>
      <c r="E64" s="66"/>
      <c r="F64" s="66"/>
      <c r="I64" s="28"/>
    </row>
    <row r="65" spans="1:13" ht="23.25">
      <c r="D65" s="65"/>
      <c r="E65" s="66"/>
      <c r="F65" s="66"/>
    </row>
    <row r="66" spans="1:13" ht="23.25">
      <c r="A66" s="24" t="s">
        <v>130</v>
      </c>
      <c r="D66" s="65"/>
      <c r="E66" s="66"/>
      <c r="F66" s="66"/>
    </row>
    <row r="67" spans="1:13" ht="23.25">
      <c r="A67" s="11" t="s">
        <v>77</v>
      </c>
      <c r="B67" s="11"/>
      <c r="C67" s="11"/>
      <c r="D67" s="12"/>
      <c r="E67" s="13"/>
      <c r="F67" s="13"/>
      <c r="G67" s="77"/>
      <c r="H67" s="11"/>
      <c r="I67" s="11"/>
      <c r="J67" s="11"/>
      <c r="K67" s="77"/>
      <c r="L67" s="11"/>
      <c r="M67" s="11"/>
    </row>
    <row r="68" spans="1:13" s="11" customFormat="1" ht="23.25">
      <c r="A68" s="69" t="s">
        <v>182</v>
      </c>
      <c r="D68" s="12"/>
      <c r="E68" s="13"/>
      <c r="F68" s="13"/>
      <c r="G68" s="77"/>
      <c r="K68" s="77"/>
    </row>
    <row r="69" spans="1:13" s="11" customFormat="1" ht="23.25">
      <c r="A69" s="12" t="str">
        <f>A3</f>
        <v>ณ วันที่ 31 ธันวาคม 2568</v>
      </c>
      <c r="B69" s="12"/>
      <c r="C69" s="12"/>
      <c r="D69" s="12"/>
      <c r="E69" s="12"/>
      <c r="F69" s="12"/>
      <c r="G69" s="77"/>
      <c r="H69" s="16"/>
      <c r="J69" s="16"/>
      <c r="K69" s="77"/>
      <c r="L69" s="16"/>
      <c r="M69" s="12"/>
    </row>
    <row r="70" spans="1:13" s="12" customFormat="1" ht="23.25">
      <c r="A70" s="17"/>
      <c r="B70" s="17"/>
      <c r="C70" s="18"/>
      <c r="D70" s="18"/>
      <c r="E70" s="17"/>
      <c r="F70" s="17"/>
      <c r="G70" s="17"/>
      <c r="H70" s="19"/>
      <c r="I70" s="65"/>
      <c r="J70" s="19"/>
      <c r="K70" s="17"/>
      <c r="L70" s="19"/>
      <c r="M70" s="78" t="s">
        <v>131</v>
      </c>
    </row>
    <row r="71" spans="1:13" s="17" customFormat="1" ht="23.25">
      <c r="C71" s="18"/>
      <c r="D71" s="18"/>
      <c r="G71" s="82" t="s">
        <v>79</v>
      </c>
      <c r="H71" s="82"/>
      <c r="I71" s="82"/>
      <c r="J71" s="19"/>
      <c r="K71" s="82" t="s">
        <v>78</v>
      </c>
      <c r="L71" s="82"/>
      <c r="M71" s="82"/>
    </row>
    <row r="72" spans="1:13" s="17" customFormat="1" ht="23.25">
      <c r="C72" s="18"/>
      <c r="D72" s="18"/>
      <c r="E72" s="21" t="s">
        <v>0</v>
      </c>
      <c r="G72" s="79">
        <f>G6</f>
        <v>2568</v>
      </c>
      <c r="H72" s="22"/>
      <c r="I72" s="79">
        <f>I6</f>
        <v>2567</v>
      </c>
      <c r="J72" s="22"/>
      <c r="K72" s="79">
        <f>K6</f>
        <v>2568</v>
      </c>
      <c r="L72" s="22"/>
      <c r="M72" s="79">
        <f>M6</f>
        <v>2567</v>
      </c>
    </row>
    <row r="73" spans="1:13" s="17" customFormat="1" ht="23.25">
      <c r="A73" s="23" t="s">
        <v>17</v>
      </c>
      <c r="B73" s="24"/>
      <c r="C73" s="24"/>
      <c r="D73" s="65"/>
      <c r="E73" s="66"/>
      <c r="F73" s="66"/>
      <c r="G73" s="28"/>
      <c r="H73" s="24"/>
      <c r="I73" s="24"/>
      <c r="J73" s="24"/>
      <c r="K73" s="28"/>
      <c r="L73" s="24"/>
      <c r="M73" s="28"/>
    </row>
    <row r="74" spans="1:13" ht="23.25">
      <c r="A74" s="24" t="s">
        <v>18</v>
      </c>
      <c r="D74" s="65"/>
      <c r="E74" s="66"/>
      <c r="F74" s="66"/>
      <c r="I74" s="28"/>
      <c r="M74" s="28"/>
    </row>
    <row r="75" spans="1:13" ht="23.25">
      <c r="A75" s="24" t="s">
        <v>19</v>
      </c>
      <c r="D75" s="65"/>
      <c r="E75" s="66"/>
      <c r="F75" s="66"/>
      <c r="I75" s="28"/>
      <c r="M75" s="28"/>
    </row>
    <row r="76" spans="1:13" ht="24" thickBot="1">
      <c r="A76" s="24" t="s">
        <v>119</v>
      </c>
      <c r="D76" s="65"/>
      <c r="E76" s="66"/>
      <c r="F76" s="66"/>
      <c r="G76" s="7">
        <v>326550000</v>
      </c>
      <c r="H76" s="2"/>
      <c r="I76" s="7">
        <v>326550000</v>
      </c>
      <c r="J76" s="2"/>
      <c r="K76" s="7">
        <v>326550000</v>
      </c>
      <c r="L76" s="2"/>
      <c r="M76" s="7">
        <v>326550000</v>
      </c>
    </row>
    <row r="77" spans="1:13" ht="24" thickTop="1">
      <c r="A77" s="24" t="s">
        <v>72</v>
      </c>
      <c r="D77" s="65"/>
      <c r="E77" s="66"/>
      <c r="F77" s="66"/>
      <c r="G77" s="1"/>
      <c r="H77" s="1"/>
      <c r="I77" s="1"/>
      <c r="J77" s="1"/>
      <c r="K77" s="1"/>
      <c r="L77" s="1"/>
      <c r="M77" s="1"/>
    </row>
    <row r="78" spans="1:13" ht="23.25">
      <c r="A78" s="24" t="s">
        <v>120</v>
      </c>
      <c r="D78" s="65"/>
      <c r="E78" s="66"/>
      <c r="F78" s="66"/>
      <c r="G78" s="2">
        <v>326549999</v>
      </c>
      <c r="H78" s="2"/>
      <c r="I78" s="2">
        <v>326549999</v>
      </c>
      <c r="J78" s="2"/>
      <c r="K78" s="2">
        <v>326549999</v>
      </c>
      <c r="L78" s="2"/>
      <c r="M78" s="2">
        <v>326549999</v>
      </c>
    </row>
    <row r="79" spans="1:13" ht="23.25">
      <c r="A79" s="67" t="s">
        <v>20</v>
      </c>
      <c r="D79" s="65"/>
      <c r="E79" s="66"/>
      <c r="F79" s="66"/>
      <c r="G79" s="1">
        <v>1026968920</v>
      </c>
      <c r="H79" s="1"/>
      <c r="I79" s="1">
        <v>1026968920</v>
      </c>
      <c r="J79" s="1"/>
      <c r="K79" s="1">
        <v>1026968920</v>
      </c>
      <c r="L79" s="1"/>
      <c r="M79" s="1">
        <v>1026968920</v>
      </c>
    </row>
    <row r="80" spans="1:13" ht="23.25">
      <c r="A80" s="67" t="s">
        <v>213</v>
      </c>
      <c r="D80" s="65"/>
      <c r="E80" s="66"/>
      <c r="F80" s="66"/>
      <c r="G80" s="1"/>
      <c r="H80" s="1"/>
      <c r="I80" s="1"/>
      <c r="J80" s="1"/>
      <c r="K80" s="1"/>
      <c r="L80" s="1"/>
      <c r="M80" s="1"/>
    </row>
    <row r="81" spans="1:13" ht="23.25">
      <c r="A81" s="67" t="s">
        <v>147</v>
      </c>
      <c r="D81" s="65"/>
      <c r="E81" s="66"/>
      <c r="F81" s="66"/>
      <c r="G81" s="1">
        <v>-66457546</v>
      </c>
      <c r="H81" s="1"/>
      <c r="I81" s="1">
        <v>-66457546</v>
      </c>
      <c r="J81" s="1"/>
      <c r="K81" s="28">
        <v>0</v>
      </c>
      <c r="L81" s="1"/>
      <c r="M81" s="28">
        <v>0</v>
      </c>
    </row>
    <row r="82" spans="1:13" ht="23.25">
      <c r="A82" s="68" t="s">
        <v>21</v>
      </c>
      <c r="D82" s="65"/>
      <c r="E82" s="66"/>
      <c r="F82" s="66"/>
      <c r="G82" s="1"/>
      <c r="H82" s="1"/>
      <c r="I82" s="1"/>
      <c r="J82" s="1"/>
      <c r="K82" s="1"/>
      <c r="L82" s="1"/>
      <c r="M82" s="1"/>
    </row>
    <row r="83" spans="1:13" ht="23.25">
      <c r="A83" s="67" t="s">
        <v>22</v>
      </c>
      <c r="D83" s="65"/>
      <c r="E83" s="66">
        <v>25</v>
      </c>
      <c r="F83" s="66"/>
      <c r="G83" s="1">
        <v>32655000</v>
      </c>
      <c r="H83" s="1"/>
      <c r="I83" s="1">
        <v>32655000</v>
      </c>
      <c r="J83" s="1"/>
      <c r="K83" s="1">
        <v>32655000</v>
      </c>
      <c r="L83" s="1"/>
      <c r="M83" s="1">
        <v>32655000</v>
      </c>
    </row>
    <row r="84" spans="1:13" ht="23.25">
      <c r="A84" s="67" t="s">
        <v>23</v>
      </c>
      <c r="D84" s="65"/>
      <c r="E84" s="66"/>
      <c r="F84" s="66"/>
      <c r="G84" s="1">
        <v>2125360250</v>
      </c>
      <c r="H84" s="1"/>
      <c r="I84" s="1">
        <v>1786883099</v>
      </c>
      <c r="J84" s="1"/>
      <c r="K84" s="1">
        <v>1485621459</v>
      </c>
      <c r="L84" s="1"/>
      <c r="M84" s="1">
        <v>1289123553</v>
      </c>
    </row>
    <row r="85" spans="1:13" ht="23.25">
      <c r="A85" s="67" t="s">
        <v>80</v>
      </c>
      <c r="D85" s="65"/>
      <c r="E85" s="66"/>
      <c r="F85" s="66"/>
      <c r="G85" s="4">
        <v>-542875472</v>
      </c>
      <c r="H85" s="2"/>
      <c r="I85" s="4">
        <v>-272599210</v>
      </c>
      <c r="J85" s="2"/>
      <c r="K85" s="28">
        <v>0</v>
      </c>
      <c r="L85" s="2"/>
      <c r="M85" s="28">
        <v>0</v>
      </c>
    </row>
    <row r="86" spans="1:13" ht="23.25">
      <c r="A86" s="67" t="s">
        <v>98</v>
      </c>
      <c r="D86" s="65"/>
      <c r="E86" s="66"/>
      <c r="F86" s="66"/>
      <c r="G86" s="8">
        <f>SUM(G78:G85)</f>
        <v>2902201151</v>
      </c>
      <c r="H86" s="2"/>
      <c r="I86" s="8">
        <f>SUM(I78:I85)</f>
        <v>2834000262</v>
      </c>
      <c r="J86" s="2"/>
      <c r="K86" s="8">
        <f>SUM(K78:K85)</f>
        <v>2871795378</v>
      </c>
      <c r="L86" s="2"/>
      <c r="M86" s="8">
        <f>SUM(M78:M85)</f>
        <v>2675297472</v>
      </c>
    </row>
    <row r="87" spans="1:13" ht="23.25">
      <c r="A87" s="67" t="s">
        <v>99</v>
      </c>
      <c r="D87" s="65"/>
      <c r="E87" s="66"/>
      <c r="F87" s="66"/>
      <c r="G87" s="4">
        <v>103855332</v>
      </c>
      <c r="H87" s="2"/>
      <c r="I87" s="4">
        <v>95578532</v>
      </c>
      <c r="J87" s="2"/>
      <c r="K87" s="9">
        <v>0</v>
      </c>
      <c r="L87" s="2"/>
      <c r="M87" s="9">
        <v>0</v>
      </c>
    </row>
    <row r="88" spans="1:13" ht="23.25">
      <c r="A88" s="69" t="s">
        <v>24</v>
      </c>
      <c r="D88" s="65"/>
      <c r="E88" s="66"/>
      <c r="F88" s="66"/>
      <c r="G88" s="4">
        <f>SUM(G86:G87)</f>
        <v>3006056483</v>
      </c>
      <c r="H88" s="2"/>
      <c r="I88" s="4">
        <f>SUM(I86:I87)</f>
        <v>2929578794</v>
      </c>
      <c r="J88" s="2"/>
      <c r="K88" s="4">
        <f>SUM(K86:K87)</f>
        <v>2871795378</v>
      </c>
      <c r="L88" s="2"/>
      <c r="M88" s="4">
        <f>SUM(M86:M87)</f>
        <v>2675297472</v>
      </c>
    </row>
    <row r="89" spans="1:13" ht="24" thickBot="1">
      <c r="A89" s="23" t="s">
        <v>25</v>
      </c>
      <c r="D89" s="65"/>
      <c r="E89" s="66"/>
      <c r="F89" s="66"/>
      <c r="G89" s="7">
        <f>SUM(G63+G88)</f>
        <v>7327918022</v>
      </c>
      <c r="H89" s="2"/>
      <c r="I89" s="7">
        <f>SUM(I63+I88)</f>
        <v>7609274276</v>
      </c>
      <c r="J89" s="2"/>
      <c r="K89" s="7">
        <f>SUM(K63+K88)</f>
        <v>5227263760</v>
      </c>
      <c r="L89" s="2"/>
      <c r="M89" s="7">
        <f>SUM(M63+M88)</f>
        <v>5370845033</v>
      </c>
    </row>
    <row r="90" spans="1:13" ht="24" thickTop="1">
      <c r="D90" s="65"/>
      <c r="E90" s="66"/>
      <c r="F90" s="66"/>
      <c r="G90" s="1">
        <f>G89-G30</f>
        <v>0</v>
      </c>
      <c r="H90" s="1"/>
      <c r="I90" s="1">
        <f>I89-I30</f>
        <v>0</v>
      </c>
      <c r="J90" s="1"/>
      <c r="K90" s="1">
        <f>K89-K30</f>
        <v>0</v>
      </c>
      <c r="L90" s="1"/>
      <c r="M90" s="1">
        <f>M89-M30</f>
        <v>0</v>
      </c>
    </row>
    <row r="91" spans="1:13" ht="23.25">
      <c r="D91" s="65"/>
      <c r="E91" s="66"/>
      <c r="F91" s="66"/>
      <c r="G91" s="1"/>
      <c r="H91" s="1"/>
      <c r="I91" s="1"/>
      <c r="J91" s="1"/>
      <c r="K91" s="1"/>
      <c r="L91" s="1"/>
      <c r="M91" s="1"/>
    </row>
    <row r="92" spans="1:13" ht="23.25">
      <c r="A92" s="24" t="s">
        <v>130</v>
      </c>
      <c r="D92" s="65"/>
      <c r="E92" s="66"/>
      <c r="F92" s="66"/>
    </row>
    <row r="93" spans="1:13" ht="23.25">
      <c r="D93" s="65"/>
      <c r="E93" s="66"/>
      <c r="F93" s="66"/>
    </row>
    <row r="94" spans="1:13" ht="23.25">
      <c r="A94" s="80"/>
      <c r="B94" s="80"/>
      <c r="C94" s="80"/>
      <c r="D94" s="80"/>
      <c r="E94" s="66"/>
      <c r="F94" s="66"/>
    </row>
    <row r="95" spans="1:13" ht="23.25">
      <c r="D95" s="65"/>
      <c r="E95" s="66"/>
      <c r="F95" s="66"/>
    </row>
    <row r="96" spans="1:13" ht="23.25">
      <c r="E96" s="65" t="s">
        <v>26</v>
      </c>
      <c r="F96" s="66"/>
    </row>
    <row r="97" spans="1:6" ht="23.25">
      <c r="A97" s="80"/>
      <c r="B97" s="80"/>
      <c r="C97" s="80"/>
      <c r="D97" s="80"/>
      <c r="E97" s="66"/>
      <c r="F97" s="66"/>
    </row>
    <row r="98" spans="1:6" ht="23.25"/>
  </sheetData>
  <mergeCells count="6">
    <mergeCell ref="K5:M5"/>
    <mergeCell ref="K38:M38"/>
    <mergeCell ref="G5:I5"/>
    <mergeCell ref="G38:I38"/>
    <mergeCell ref="G71:I71"/>
    <mergeCell ref="K71:M71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3" max="16383" man="1"/>
    <brk id="6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M67"/>
  <sheetViews>
    <sheetView showGridLines="0" view="pageBreakPreview" topLeftCell="A7" zoomScale="70" zoomScaleNormal="100" zoomScaleSheetLayoutView="70" workbookViewId="0">
      <selection activeCell="E17" sqref="E17"/>
    </sheetView>
  </sheetViews>
  <sheetFormatPr defaultColWidth="10.5703125" defaultRowHeight="20.85" customHeight="1"/>
  <cols>
    <col min="1" max="1" width="11.5703125" style="24" customWidth="1"/>
    <col min="2" max="2" width="15.42578125" style="24" customWidth="1"/>
    <col min="3" max="3" width="11.42578125" style="24" customWidth="1"/>
    <col min="4" max="4" width="12.5703125" style="24" customWidth="1"/>
    <col min="5" max="5" width="8.5703125" style="34" customWidth="1"/>
    <col min="6" max="6" width="2" style="34" customWidth="1"/>
    <col min="7" max="7" width="15.42578125" style="24" customWidth="1"/>
    <col min="8" max="8" width="2" style="24" customWidth="1"/>
    <col min="9" max="9" width="15.42578125" style="24" customWidth="1"/>
    <col min="10" max="10" width="2" style="24" customWidth="1"/>
    <col min="11" max="11" width="15.42578125" style="24" customWidth="1"/>
    <col min="12" max="12" width="2" style="24" customWidth="1"/>
    <col min="13" max="13" width="15.42578125" style="24" customWidth="1"/>
    <col min="14" max="160" width="10.5703125" style="24"/>
    <col min="161" max="161" width="11.5703125" style="24" customWidth="1"/>
    <col min="162" max="162" width="15.42578125" style="24" customWidth="1"/>
    <col min="163" max="163" width="12.42578125" style="24" customWidth="1"/>
    <col min="164" max="164" width="11.42578125" style="24" customWidth="1"/>
    <col min="165" max="165" width="6.5703125" style="24" customWidth="1"/>
    <col min="166" max="166" width="4" style="24" customWidth="1"/>
    <col min="167" max="167" width="13.42578125" style="24" customWidth="1"/>
    <col min="168" max="168" width="2.5703125" style="24" customWidth="1"/>
    <col min="169" max="169" width="13.42578125" style="24" customWidth="1"/>
    <col min="170" max="416" width="10.5703125" style="24"/>
    <col min="417" max="417" width="11.5703125" style="24" customWidth="1"/>
    <col min="418" max="418" width="15.42578125" style="24" customWidth="1"/>
    <col min="419" max="419" width="12.42578125" style="24" customWidth="1"/>
    <col min="420" max="420" width="11.42578125" style="24" customWidth="1"/>
    <col min="421" max="421" width="6.5703125" style="24" customWidth="1"/>
    <col min="422" max="422" width="4" style="24" customWidth="1"/>
    <col min="423" max="423" width="13.42578125" style="24" customWidth="1"/>
    <col min="424" max="424" width="2.5703125" style="24" customWidth="1"/>
    <col min="425" max="425" width="13.42578125" style="24" customWidth="1"/>
    <col min="426" max="672" width="10.5703125" style="24"/>
    <col min="673" max="673" width="11.5703125" style="24" customWidth="1"/>
    <col min="674" max="674" width="15.42578125" style="24" customWidth="1"/>
    <col min="675" max="675" width="12.42578125" style="24" customWidth="1"/>
    <col min="676" max="676" width="11.42578125" style="24" customWidth="1"/>
    <col min="677" max="677" width="6.5703125" style="24" customWidth="1"/>
    <col min="678" max="678" width="4" style="24" customWidth="1"/>
    <col min="679" max="679" width="13.42578125" style="24" customWidth="1"/>
    <col min="680" max="680" width="2.5703125" style="24" customWidth="1"/>
    <col min="681" max="681" width="13.42578125" style="24" customWidth="1"/>
    <col min="682" max="928" width="10.5703125" style="24"/>
    <col min="929" max="929" width="11.5703125" style="24" customWidth="1"/>
    <col min="930" max="930" width="15.42578125" style="24" customWidth="1"/>
    <col min="931" max="931" width="12.42578125" style="24" customWidth="1"/>
    <col min="932" max="932" width="11.42578125" style="24" customWidth="1"/>
    <col min="933" max="933" width="6.5703125" style="24" customWidth="1"/>
    <col min="934" max="934" width="4" style="24" customWidth="1"/>
    <col min="935" max="935" width="13.42578125" style="24" customWidth="1"/>
    <col min="936" max="936" width="2.5703125" style="24" customWidth="1"/>
    <col min="937" max="937" width="13.42578125" style="24" customWidth="1"/>
    <col min="938" max="1184" width="10.5703125" style="24"/>
    <col min="1185" max="1185" width="11.5703125" style="24" customWidth="1"/>
    <col min="1186" max="1186" width="15.42578125" style="24" customWidth="1"/>
    <col min="1187" max="1187" width="12.42578125" style="24" customWidth="1"/>
    <col min="1188" max="1188" width="11.42578125" style="24" customWidth="1"/>
    <col min="1189" max="1189" width="6.5703125" style="24" customWidth="1"/>
    <col min="1190" max="1190" width="4" style="24" customWidth="1"/>
    <col min="1191" max="1191" width="13.42578125" style="24" customWidth="1"/>
    <col min="1192" max="1192" width="2.5703125" style="24" customWidth="1"/>
    <col min="1193" max="1193" width="13.42578125" style="24" customWidth="1"/>
    <col min="1194" max="1440" width="10.5703125" style="24"/>
    <col min="1441" max="1441" width="11.5703125" style="24" customWidth="1"/>
    <col min="1442" max="1442" width="15.42578125" style="24" customWidth="1"/>
    <col min="1443" max="1443" width="12.42578125" style="24" customWidth="1"/>
    <col min="1444" max="1444" width="11.42578125" style="24" customWidth="1"/>
    <col min="1445" max="1445" width="6.5703125" style="24" customWidth="1"/>
    <col min="1446" max="1446" width="4" style="24" customWidth="1"/>
    <col min="1447" max="1447" width="13.42578125" style="24" customWidth="1"/>
    <col min="1448" max="1448" width="2.5703125" style="24" customWidth="1"/>
    <col min="1449" max="1449" width="13.42578125" style="24" customWidth="1"/>
    <col min="1450" max="1696" width="10.5703125" style="24"/>
    <col min="1697" max="1697" width="11.5703125" style="24" customWidth="1"/>
    <col min="1698" max="1698" width="15.42578125" style="24" customWidth="1"/>
    <col min="1699" max="1699" width="12.42578125" style="24" customWidth="1"/>
    <col min="1700" max="1700" width="11.42578125" style="24" customWidth="1"/>
    <col min="1701" max="1701" width="6.5703125" style="24" customWidth="1"/>
    <col min="1702" max="1702" width="4" style="24" customWidth="1"/>
    <col min="1703" max="1703" width="13.42578125" style="24" customWidth="1"/>
    <col min="1704" max="1704" width="2.5703125" style="24" customWidth="1"/>
    <col min="1705" max="1705" width="13.42578125" style="24" customWidth="1"/>
    <col min="1706" max="1952" width="10.5703125" style="24"/>
    <col min="1953" max="1953" width="11.5703125" style="24" customWidth="1"/>
    <col min="1954" max="1954" width="15.42578125" style="24" customWidth="1"/>
    <col min="1955" max="1955" width="12.42578125" style="24" customWidth="1"/>
    <col min="1956" max="1956" width="11.42578125" style="24" customWidth="1"/>
    <col min="1957" max="1957" width="6.5703125" style="24" customWidth="1"/>
    <col min="1958" max="1958" width="4" style="24" customWidth="1"/>
    <col min="1959" max="1959" width="13.42578125" style="24" customWidth="1"/>
    <col min="1960" max="1960" width="2.5703125" style="24" customWidth="1"/>
    <col min="1961" max="1961" width="13.42578125" style="24" customWidth="1"/>
    <col min="1962" max="2208" width="10.5703125" style="24"/>
    <col min="2209" max="2209" width="11.5703125" style="24" customWidth="1"/>
    <col min="2210" max="2210" width="15.42578125" style="24" customWidth="1"/>
    <col min="2211" max="2211" width="12.42578125" style="24" customWidth="1"/>
    <col min="2212" max="2212" width="11.42578125" style="24" customWidth="1"/>
    <col min="2213" max="2213" width="6.5703125" style="24" customWidth="1"/>
    <col min="2214" max="2214" width="4" style="24" customWidth="1"/>
    <col min="2215" max="2215" width="13.42578125" style="24" customWidth="1"/>
    <col min="2216" max="2216" width="2.5703125" style="24" customWidth="1"/>
    <col min="2217" max="2217" width="13.42578125" style="24" customWidth="1"/>
    <col min="2218" max="2464" width="10.5703125" style="24"/>
    <col min="2465" max="2465" width="11.5703125" style="24" customWidth="1"/>
    <col min="2466" max="2466" width="15.42578125" style="24" customWidth="1"/>
    <col min="2467" max="2467" width="12.42578125" style="24" customWidth="1"/>
    <col min="2468" max="2468" width="11.42578125" style="24" customWidth="1"/>
    <col min="2469" max="2469" width="6.5703125" style="24" customWidth="1"/>
    <col min="2470" max="2470" width="4" style="24" customWidth="1"/>
    <col min="2471" max="2471" width="13.42578125" style="24" customWidth="1"/>
    <col min="2472" max="2472" width="2.5703125" style="24" customWidth="1"/>
    <col min="2473" max="2473" width="13.42578125" style="24" customWidth="1"/>
    <col min="2474" max="2720" width="10.5703125" style="24"/>
    <col min="2721" max="2721" width="11.5703125" style="24" customWidth="1"/>
    <col min="2722" max="2722" width="15.42578125" style="24" customWidth="1"/>
    <col min="2723" max="2723" width="12.42578125" style="24" customWidth="1"/>
    <col min="2724" max="2724" width="11.42578125" style="24" customWidth="1"/>
    <col min="2725" max="2725" width="6.5703125" style="24" customWidth="1"/>
    <col min="2726" max="2726" width="4" style="24" customWidth="1"/>
    <col min="2727" max="2727" width="13.42578125" style="24" customWidth="1"/>
    <col min="2728" max="2728" width="2.5703125" style="24" customWidth="1"/>
    <col min="2729" max="2729" width="13.42578125" style="24" customWidth="1"/>
    <col min="2730" max="2976" width="10.5703125" style="24"/>
    <col min="2977" max="2977" width="11.5703125" style="24" customWidth="1"/>
    <col min="2978" max="2978" width="15.42578125" style="24" customWidth="1"/>
    <col min="2979" max="2979" width="12.42578125" style="24" customWidth="1"/>
    <col min="2980" max="2980" width="11.42578125" style="24" customWidth="1"/>
    <col min="2981" max="2981" width="6.5703125" style="24" customWidth="1"/>
    <col min="2982" max="2982" width="4" style="24" customWidth="1"/>
    <col min="2983" max="2983" width="13.42578125" style="24" customWidth="1"/>
    <col min="2984" max="2984" width="2.5703125" style="24" customWidth="1"/>
    <col min="2985" max="2985" width="13.42578125" style="24" customWidth="1"/>
    <col min="2986" max="3232" width="10.5703125" style="24"/>
    <col min="3233" max="3233" width="11.5703125" style="24" customWidth="1"/>
    <col min="3234" max="3234" width="15.42578125" style="24" customWidth="1"/>
    <col min="3235" max="3235" width="12.42578125" style="24" customWidth="1"/>
    <col min="3236" max="3236" width="11.42578125" style="24" customWidth="1"/>
    <col min="3237" max="3237" width="6.5703125" style="24" customWidth="1"/>
    <col min="3238" max="3238" width="4" style="24" customWidth="1"/>
    <col min="3239" max="3239" width="13.42578125" style="24" customWidth="1"/>
    <col min="3240" max="3240" width="2.5703125" style="24" customWidth="1"/>
    <col min="3241" max="3241" width="13.42578125" style="24" customWidth="1"/>
    <col min="3242" max="3488" width="10.5703125" style="24"/>
    <col min="3489" max="3489" width="11.5703125" style="24" customWidth="1"/>
    <col min="3490" max="3490" width="15.42578125" style="24" customWidth="1"/>
    <col min="3491" max="3491" width="12.42578125" style="24" customWidth="1"/>
    <col min="3492" max="3492" width="11.42578125" style="24" customWidth="1"/>
    <col min="3493" max="3493" width="6.5703125" style="24" customWidth="1"/>
    <col min="3494" max="3494" width="4" style="24" customWidth="1"/>
    <col min="3495" max="3495" width="13.42578125" style="24" customWidth="1"/>
    <col min="3496" max="3496" width="2.5703125" style="24" customWidth="1"/>
    <col min="3497" max="3497" width="13.42578125" style="24" customWidth="1"/>
    <col min="3498" max="3744" width="10.5703125" style="24"/>
    <col min="3745" max="3745" width="11.5703125" style="24" customWidth="1"/>
    <col min="3746" max="3746" width="15.42578125" style="24" customWidth="1"/>
    <col min="3747" max="3747" width="12.42578125" style="24" customWidth="1"/>
    <col min="3748" max="3748" width="11.42578125" style="24" customWidth="1"/>
    <col min="3749" max="3749" width="6.5703125" style="24" customWidth="1"/>
    <col min="3750" max="3750" width="4" style="24" customWidth="1"/>
    <col min="3751" max="3751" width="13.42578125" style="24" customWidth="1"/>
    <col min="3752" max="3752" width="2.5703125" style="24" customWidth="1"/>
    <col min="3753" max="3753" width="13.42578125" style="24" customWidth="1"/>
    <col min="3754" max="4000" width="10.5703125" style="24"/>
    <col min="4001" max="4001" width="11.5703125" style="24" customWidth="1"/>
    <col min="4002" max="4002" width="15.42578125" style="24" customWidth="1"/>
    <col min="4003" max="4003" width="12.42578125" style="24" customWidth="1"/>
    <col min="4004" max="4004" width="11.42578125" style="24" customWidth="1"/>
    <col min="4005" max="4005" width="6.5703125" style="24" customWidth="1"/>
    <col min="4006" max="4006" width="4" style="24" customWidth="1"/>
    <col min="4007" max="4007" width="13.42578125" style="24" customWidth="1"/>
    <col min="4008" max="4008" width="2.5703125" style="24" customWidth="1"/>
    <col min="4009" max="4009" width="13.42578125" style="24" customWidth="1"/>
    <col min="4010" max="4256" width="10.5703125" style="24"/>
    <col min="4257" max="4257" width="11.5703125" style="24" customWidth="1"/>
    <col min="4258" max="4258" width="15.42578125" style="24" customWidth="1"/>
    <col min="4259" max="4259" width="12.42578125" style="24" customWidth="1"/>
    <col min="4260" max="4260" width="11.42578125" style="24" customWidth="1"/>
    <col min="4261" max="4261" width="6.5703125" style="24" customWidth="1"/>
    <col min="4262" max="4262" width="4" style="24" customWidth="1"/>
    <col min="4263" max="4263" width="13.42578125" style="24" customWidth="1"/>
    <col min="4264" max="4264" width="2.5703125" style="24" customWidth="1"/>
    <col min="4265" max="4265" width="13.42578125" style="24" customWidth="1"/>
    <col min="4266" max="4512" width="10.5703125" style="24"/>
    <col min="4513" max="4513" width="11.5703125" style="24" customWidth="1"/>
    <col min="4514" max="4514" width="15.42578125" style="24" customWidth="1"/>
    <col min="4515" max="4515" width="12.42578125" style="24" customWidth="1"/>
    <col min="4516" max="4516" width="11.42578125" style="24" customWidth="1"/>
    <col min="4517" max="4517" width="6.5703125" style="24" customWidth="1"/>
    <col min="4518" max="4518" width="4" style="24" customWidth="1"/>
    <col min="4519" max="4519" width="13.42578125" style="24" customWidth="1"/>
    <col min="4520" max="4520" width="2.5703125" style="24" customWidth="1"/>
    <col min="4521" max="4521" width="13.42578125" style="24" customWidth="1"/>
    <col min="4522" max="4768" width="10.5703125" style="24"/>
    <col min="4769" max="4769" width="11.5703125" style="24" customWidth="1"/>
    <col min="4770" max="4770" width="15.42578125" style="24" customWidth="1"/>
    <col min="4771" max="4771" width="12.42578125" style="24" customWidth="1"/>
    <col min="4772" max="4772" width="11.42578125" style="24" customWidth="1"/>
    <col min="4773" max="4773" width="6.5703125" style="24" customWidth="1"/>
    <col min="4774" max="4774" width="4" style="24" customWidth="1"/>
    <col min="4775" max="4775" width="13.42578125" style="24" customWidth="1"/>
    <col min="4776" max="4776" width="2.5703125" style="24" customWidth="1"/>
    <col min="4777" max="4777" width="13.42578125" style="24" customWidth="1"/>
    <col min="4778" max="5024" width="10.5703125" style="24"/>
    <col min="5025" max="5025" width="11.5703125" style="24" customWidth="1"/>
    <col min="5026" max="5026" width="15.42578125" style="24" customWidth="1"/>
    <col min="5027" max="5027" width="12.42578125" style="24" customWidth="1"/>
    <col min="5028" max="5028" width="11.42578125" style="24" customWidth="1"/>
    <col min="5029" max="5029" width="6.5703125" style="24" customWidth="1"/>
    <col min="5030" max="5030" width="4" style="24" customWidth="1"/>
    <col min="5031" max="5031" width="13.42578125" style="24" customWidth="1"/>
    <col min="5032" max="5032" width="2.5703125" style="24" customWidth="1"/>
    <col min="5033" max="5033" width="13.42578125" style="24" customWidth="1"/>
    <col min="5034" max="5280" width="10.5703125" style="24"/>
    <col min="5281" max="5281" width="11.5703125" style="24" customWidth="1"/>
    <col min="5282" max="5282" width="15.42578125" style="24" customWidth="1"/>
    <col min="5283" max="5283" width="12.42578125" style="24" customWidth="1"/>
    <col min="5284" max="5284" width="11.42578125" style="24" customWidth="1"/>
    <col min="5285" max="5285" width="6.5703125" style="24" customWidth="1"/>
    <col min="5286" max="5286" width="4" style="24" customWidth="1"/>
    <col min="5287" max="5287" width="13.42578125" style="24" customWidth="1"/>
    <col min="5288" max="5288" width="2.5703125" style="24" customWidth="1"/>
    <col min="5289" max="5289" width="13.42578125" style="24" customWidth="1"/>
    <col min="5290" max="5536" width="10.5703125" style="24"/>
    <col min="5537" max="5537" width="11.5703125" style="24" customWidth="1"/>
    <col min="5538" max="5538" width="15.42578125" style="24" customWidth="1"/>
    <col min="5539" max="5539" width="12.42578125" style="24" customWidth="1"/>
    <col min="5540" max="5540" width="11.42578125" style="24" customWidth="1"/>
    <col min="5541" max="5541" width="6.5703125" style="24" customWidth="1"/>
    <col min="5542" max="5542" width="4" style="24" customWidth="1"/>
    <col min="5543" max="5543" width="13.42578125" style="24" customWidth="1"/>
    <col min="5544" max="5544" width="2.5703125" style="24" customWidth="1"/>
    <col min="5545" max="5545" width="13.42578125" style="24" customWidth="1"/>
    <col min="5546" max="5792" width="10.5703125" style="24"/>
    <col min="5793" max="5793" width="11.5703125" style="24" customWidth="1"/>
    <col min="5794" max="5794" width="15.42578125" style="24" customWidth="1"/>
    <col min="5795" max="5795" width="12.42578125" style="24" customWidth="1"/>
    <col min="5796" max="5796" width="11.42578125" style="24" customWidth="1"/>
    <col min="5797" max="5797" width="6.5703125" style="24" customWidth="1"/>
    <col min="5798" max="5798" width="4" style="24" customWidth="1"/>
    <col min="5799" max="5799" width="13.42578125" style="24" customWidth="1"/>
    <col min="5800" max="5800" width="2.5703125" style="24" customWidth="1"/>
    <col min="5801" max="5801" width="13.42578125" style="24" customWidth="1"/>
    <col min="5802" max="6048" width="10.5703125" style="24"/>
    <col min="6049" max="6049" width="11.5703125" style="24" customWidth="1"/>
    <col min="6050" max="6050" width="15.42578125" style="24" customWidth="1"/>
    <col min="6051" max="6051" width="12.42578125" style="24" customWidth="1"/>
    <col min="6052" max="6052" width="11.42578125" style="24" customWidth="1"/>
    <col min="6053" max="6053" width="6.5703125" style="24" customWidth="1"/>
    <col min="6054" max="6054" width="4" style="24" customWidth="1"/>
    <col min="6055" max="6055" width="13.42578125" style="24" customWidth="1"/>
    <col min="6056" max="6056" width="2.5703125" style="24" customWidth="1"/>
    <col min="6057" max="6057" width="13.42578125" style="24" customWidth="1"/>
    <col min="6058" max="6304" width="10.5703125" style="24"/>
    <col min="6305" max="6305" width="11.5703125" style="24" customWidth="1"/>
    <col min="6306" max="6306" width="15.42578125" style="24" customWidth="1"/>
    <col min="6307" max="6307" width="12.42578125" style="24" customWidth="1"/>
    <col min="6308" max="6308" width="11.42578125" style="24" customWidth="1"/>
    <col min="6309" max="6309" width="6.5703125" style="24" customWidth="1"/>
    <col min="6310" max="6310" width="4" style="24" customWidth="1"/>
    <col min="6311" max="6311" width="13.42578125" style="24" customWidth="1"/>
    <col min="6312" max="6312" width="2.5703125" style="24" customWidth="1"/>
    <col min="6313" max="6313" width="13.42578125" style="24" customWidth="1"/>
    <col min="6314" max="6560" width="10.5703125" style="24"/>
    <col min="6561" max="6561" width="11.5703125" style="24" customWidth="1"/>
    <col min="6562" max="6562" width="15.42578125" style="24" customWidth="1"/>
    <col min="6563" max="6563" width="12.42578125" style="24" customWidth="1"/>
    <col min="6564" max="6564" width="11.42578125" style="24" customWidth="1"/>
    <col min="6565" max="6565" width="6.5703125" style="24" customWidth="1"/>
    <col min="6566" max="6566" width="4" style="24" customWidth="1"/>
    <col min="6567" max="6567" width="13.42578125" style="24" customWidth="1"/>
    <col min="6568" max="6568" width="2.5703125" style="24" customWidth="1"/>
    <col min="6569" max="6569" width="13.42578125" style="24" customWidth="1"/>
    <col min="6570" max="6816" width="10.5703125" style="24"/>
    <col min="6817" max="6817" width="11.5703125" style="24" customWidth="1"/>
    <col min="6818" max="6818" width="15.42578125" style="24" customWidth="1"/>
    <col min="6819" max="6819" width="12.42578125" style="24" customWidth="1"/>
    <col min="6820" max="6820" width="11.42578125" style="24" customWidth="1"/>
    <col min="6821" max="6821" width="6.5703125" style="24" customWidth="1"/>
    <col min="6822" max="6822" width="4" style="24" customWidth="1"/>
    <col min="6823" max="6823" width="13.42578125" style="24" customWidth="1"/>
    <col min="6824" max="6824" width="2.5703125" style="24" customWidth="1"/>
    <col min="6825" max="6825" width="13.42578125" style="24" customWidth="1"/>
    <col min="6826" max="7072" width="10.5703125" style="24"/>
    <col min="7073" max="7073" width="11.5703125" style="24" customWidth="1"/>
    <col min="7074" max="7074" width="15.42578125" style="24" customWidth="1"/>
    <col min="7075" max="7075" width="12.42578125" style="24" customWidth="1"/>
    <col min="7076" max="7076" width="11.42578125" style="24" customWidth="1"/>
    <col min="7077" max="7077" width="6.5703125" style="24" customWidth="1"/>
    <col min="7078" max="7078" width="4" style="24" customWidth="1"/>
    <col min="7079" max="7079" width="13.42578125" style="24" customWidth="1"/>
    <col min="7080" max="7080" width="2.5703125" style="24" customWidth="1"/>
    <col min="7081" max="7081" width="13.42578125" style="24" customWidth="1"/>
    <col min="7082" max="7328" width="10.5703125" style="24"/>
    <col min="7329" max="7329" width="11.5703125" style="24" customWidth="1"/>
    <col min="7330" max="7330" width="15.42578125" style="24" customWidth="1"/>
    <col min="7331" max="7331" width="12.42578125" style="24" customWidth="1"/>
    <col min="7332" max="7332" width="11.42578125" style="24" customWidth="1"/>
    <col min="7333" max="7333" width="6.5703125" style="24" customWidth="1"/>
    <col min="7334" max="7334" width="4" style="24" customWidth="1"/>
    <col min="7335" max="7335" width="13.42578125" style="24" customWidth="1"/>
    <col min="7336" max="7336" width="2.5703125" style="24" customWidth="1"/>
    <col min="7337" max="7337" width="13.42578125" style="24" customWidth="1"/>
    <col min="7338" max="7584" width="10.5703125" style="24"/>
    <col min="7585" max="7585" width="11.5703125" style="24" customWidth="1"/>
    <col min="7586" max="7586" width="15.42578125" style="24" customWidth="1"/>
    <col min="7587" max="7587" width="12.42578125" style="24" customWidth="1"/>
    <col min="7588" max="7588" width="11.42578125" style="24" customWidth="1"/>
    <col min="7589" max="7589" width="6.5703125" style="24" customWidth="1"/>
    <col min="7590" max="7590" width="4" style="24" customWidth="1"/>
    <col min="7591" max="7591" width="13.42578125" style="24" customWidth="1"/>
    <col min="7592" max="7592" width="2.5703125" style="24" customWidth="1"/>
    <col min="7593" max="7593" width="13.42578125" style="24" customWidth="1"/>
    <col min="7594" max="7840" width="10.5703125" style="24"/>
    <col min="7841" max="7841" width="11.5703125" style="24" customWidth="1"/>
    <col min="7842" max="7842" width="15.42578125" style="24" customWidth="1"/>
    <col min="7843" max="7843" width="12.42578125" style="24" customWidth="1"/>
    <col min="7844" max="7844" width="11.42578125" style="24" customWidth="1"/>
    <col min="7845" max="7845" width="6.5703125" style="24" customWidth="1"/>
    <col min="7846" max="7846" width="4" style="24" customWidth="1"/>
    <col min="7847" max="7847" width="13.42578125" style="24" customWidth="1"/>
    <col min="7848" max="7848" width="2.5703125" style="24" customWidth="1"/>
    <col min="7849" max="7849" width="13.42578125" style="24" customWidth="1"/>
    <col min="7850" max="8096" width="10.5703125" style="24"/>
    <col min="8097" max="8097" width="11.5703125" style="24" customWidth="1"/>
    <col min="8098" max="8098" width="15.42578125" style="24" customWidth="1"/>
    <col min="8099" max="8099" width="12.42578125" style="24" customWidth="1"/>
    <col min="8100" max="8100" width="11.42578125" style="24" customWidth="1"/>
    <col min="8101" max="8101" width="6.5703125" style="24" customWidth="1"/>
    <col min="8102" max="8102" width="4" style="24" customWidth="1"/>
    <col min="8103" max="8103" width="13.42578125" style="24" customWidth="1"/>
    <col min="8104" max="8104" width="2.5703125" style="24" customWidth="1"/>
    <col min="8105" max="8105" width="13.42578125" style="24" customWidth="1"/>
    <col min="8106" max="8352" width="10.5703125" style="24"/>
    <col min="8353" max="8353" width="11.5703125" style="24" customWidth="1"/>
    <col min="8354" max="8354" width="15.42578125" style="24" customWidth="1"/>
    <col min="8355" max="8355" width="12.42578125" style="24" customWidth="1"/>
    <col min="8356" max="8356" width="11.42578125" style="24" customWidth="1"/>
    <col min="8357" max="8357" width="6.5703125" style="24" customWidth="1"/>
    <col min="8358" max="8358" width="4" style="24" customWidth="1"/>
    <col min="8359" max="8359" width="13.42578125" style="24" customWidth="1"/>
    <col min="8360" max="8360" width="2.5703125" style="24" customWidth="1"/>
    <col min="8361" max="8361" width="13.42578125" style="24" customWidth="1"/>
    <col min="8362" max="8608" width="10.5703125" style="24"/>
    <col min="8609" max="8609" width="11.5703125" style="24" customWidth="1"/>
    <col min="8610" max="8610" width="15.42578125" style="24" customWidth="1"/>
    <col min="8611" max="8611" width="12.42578125" style="24" customWidth="1"/>
    <col min="8612" max="8612" width="11.42578125" style="24" customWidth="1"/>
    <col min="8613" max="8613" width="6.5703125" style="24" customWidth="1"/>
    <col min="8614" max="8614" width="4" style="24" customWidth="1"/>
    <col min="8615" max="8615" width="13.42578125" style="24" customWidth="1"/>
    <col min="8616" max="8616" width="2.5703125" style="24" customWidth="1"/>
    <col min="8617" max="8617" width="13.42578125" style="24" customWidth="1"/>
    <col min="8618" max="8864" width="10.5703125" style="24"/>
    <col min="8865" max="8865" width="11.5703125" style="24" customWidth="1"/>
    <col min="8866" max="8866" width="15.42578125" style="24" customWidth="1"/>
    <col min="8867" max="8867" width="12.42578125" style="24" customWidth="1"/>
    <col min="8868" max="8868" width="11.42578125" style="24" customWidth="1"/>
    <col min="8869" max="8869" width="6.5703125" style="24" customWidth="1"/>
    <col min="8870" max="8870" width="4" style="24" customWidth="1"/>
    <col min="8871" max="8871" width="13.42578125" style="24" customWidth="1"/>
    <col min="8872" max="8872" width="2.5703125" style="24" customWidth="1"/>
    <col min="8873" max="8873" width="13.42578125" style="24" customWidth="1"/>
    <col min="8874" max="9120" width="10.5703125" style="24"/>
    <col min="9121" max="9121" width="11.5703125" style="24" customWidth="1"/>
    <col min="9122" max="9122" width="15.42578125" style="24" customWidth="1"/>
    <col min="9123" max="9123" width="12.42578125" style="24" customWidth="1"/>
    <col min="9124" max="9124" width="11.42578125" style="24" customWidth="1"/>
    <col min="9125" max="9125" width="6.5703125" style="24" customWidth="1"/>
    <col min="9126" max="9126" width="4" style="24" customWidth="1"/>
    <col min="9127" max="9127" width="13.42578125" style="24" customWidth="1"/>
    <col min="9128" max="9128" width="2.5703125" style="24" customWidth="1"/>
    <col min="9129" max="9129" width="13.42578125" style="24" customWidth="1"/>
    <col min="9130" max="9376" width="10.5703125" style="24"/>
    <col min="9377" max="9377" width="11.5703125" style="24" customWidth="1"/>
    <col min="9378" max="9378" width="15.42578125" style="24" customWidth="1"/>
    <col min="9379" max="9379" width="12.42578125" style="24" customWidth="1"/>
    <col min="9380" max="9380" width="11.42578125" style="24" customWidth="1"/>
    <col min="9381" max="9381" width="6.5703125" style="24" customWidth="1"/>
    <col min="9382" max="9382" width="4" style="24" customWidth="1"/>
    <col min="9383" max="9383" width="13.42578125" style="24" customWidth="1"/>
    <col min="9384" max="9384" width="2.5703125" style="24" customWidth="1"/>
    <col min="9385" max="9385" width="13.42578125" style="24" customWidth="1"/>
    <col min="9386" max="9632" width="10.5703125" style="24"/>
    <col min="9633" max="9633" width="11.5703125" style="24" customWidth="1"/>
    <col min="9634" max="9634" width="15.42578125" style="24" customWidth="1"/>
    <col min="9635" max="9635" width="12.42578125" style="24" customWidth="1"/>
    <col min="9636" max="9636" width="11.42578125" style="24" customWidth="1"/>
    <col min="9637" max="9637" width="6.5703125" style="24" customWidth="1"/>
    <col min="9638" max="9638" width="4" style="24" customWidth="1"/>
    <col min="9639" max="9639" width="13.42578125" style="24" customWidth="1"/>
    <col min="9640" max="9640" width="2.5703125" style="24" customWidth="1"/>
    <col min="9641" max="9641" width="13.42578125" style="24" customWidth="1"/>
    <col min="9642" max="9888" width="10.5703125" style="24"/>
    <col min="9889" max="9889" width="11.5703125" style="24" customWidth="1"/>
    <col min="9890" max="9890" width="15.42578125" style="24" customWidth="1"/>
    <col min="9891" max="9891" width="12.42578125" style="24" customWidth="1"/>
    <col min="9892" max="9892" width="11.42578125" style="24" customWidth="1"/>
    <col min="9893" max="9893" width="6.5703125" style="24" customWidth="1"/>
    <col min="9894" max="9894" width="4" style="24" customWidth="1"/>
    <col min="9895" max="9895" width="13.42578125" style="24" customWidth="1"/>
    <col min="9896" max="9896" width="2.5703125" style="24" customWidth="1"/>
    <col min="9897" max="9897" width="13.42578125" style="24" customWidth="1"/>
    <col min="9898" max="10144" width="10.5703125" style="24"/>
    <col min="10145" max="10145" width="11.5703125" style="24" customWidth="1"/>
    <col min="10146" max="10146" width="15.42578125" style="24" customWidth="1"/>
    <col min="10147" max="10147" width="12.42578125" style="24" customWidth="1"/>
    <col min="10148" max="10148" width="11.42578125" style="24" customWidth="1"/>
    <col min="10149" max="10149" width="6.5703125" style="24" customWidth="1"/>
    <col min="10150" max="10150" width="4" style="24" customWidth="1"/>
    <col min="10151" max="10151" width="13.42578125" style="24" customWidth="1"/>
    <col min="10152" max="10152" width="2.5703125" style="24" customWidth="1"/>
    <col min="10153" max="10153" width="13.42578125" style="24" customWidth="1"/>
    <col min="10154" max="10400" width="10.5703125" style="24"/>
    <col min="10401" max="10401" width="11.5703125" style="24" customWidth="1"/>
    <col min="10402" max="10402" width="15.42578125" style="24" customWidth="1"/>
    <col min="10403" max="10403" width="12.42578125" style="24" customWidth="1"/>
    <col min="10404" max="10404" width="11.42578125" style="24" customWidth="1"/>
    <col min="10405" max="10405" width="6.5703125" style="24" customWidth="1"/>
    <col min="10406" max="10406" width="4" style="24" customWidth="1"/>
    <col min="10407" max="10407" width="13.42578125" style="24" customWidth="1"/>
    <col min="10408" max="10408" width="2.5703125" style="24" customWidth="1"/>
    <col min="10409" max="10409" width="13.42578125" style="24" customWidth="1"/>
    <col min="10410" max="10656" width="10.5703125" style="24"/>
    <col min="10657" max="10657" width="11.5703125" style="24" customWidth="1"/>
    <col min="10658" max="10658" width="15.42578125" style="24" customWidth="1"/>
    <col min="10659" max="10659" width="12.42578125" style="24" customWidth="1"/>
    <col min="10660" max="10660" width="11.42578125" style="24" customWidth="1"/>
    <col min="10661" max="10661" width="6.5703125" style="24" customWidth="1"/>
    <col min="10662" max="10662" width="4" style="24" customWidth="1"/>
    <col min="10663" max="10663" width="13.42578125" style="24" customWidth="1"/>
    <col min="10664" max="10664" width="2.5703125" style="24" customWidth="1"/>
    <col min="10665" max="10665" width="13.42578125" style="24" customWidth="1"/>
    <col min="10666" max="10912" width="10.5703125" style="24"/>
    <col min="10913" max="10913" width="11.5703125" style="24" customWidth="1"/>
    <col min="10914" max="10914" width="15.42578125" style="24" customWidth="1"/>
    <col min="10915" max="10915" width="12.42578125" style="24" customWidth="1"/>
    <col min="10916" max="10916" width="11.42578125" style="24" customWidth="1"/>
    <col min="10917" max="10917" width="6.5703125" style="24" customWidth="1"/>
    <col min="10918" max="10918" width="4" style="24" customWidth="1"/>
    <col min="10919" max="10919" width="13.42578125" style="24" customWidth="1"/>
    <col min="10920" max="10920" width="2.5703125" style="24" customWidth="1"/>
    <col min="10921" max="10921" width="13.42578125" style="24" customWidth="1"/>
    <col min="10922" max="11168" width="10.5703125" style="24"/>
    <col min="11169" max="11169" width="11.5703125" style="24" customWidth="1"/>
    <col min="11170" max="11170" width="15.42578125" style="24" customWidth="1"/>
    <col min="11171" max="11171" width="12.42578125" style="24" customWidth="1"/>
    <col min="11172" max="11172" width="11.42578125" style="24" customWidth="1"/>
    <col min="11173" max="11173" width="6.5703125" style="24" customWidth="1"/>
    <col min="11174" max="11174" width="4" style="24" customWidth="1"/>
    <col min="11175" max="11175" width="13.42578125" style="24" customWidth="1"/>
    <col min="11176" max="11176" width="2.5703125" style="24" customWidth="1"/>
    <col min="11177" max="11177" width="13.42578125" style="24" customWidth="1"/>
    <col min="11178" max="11424" width="10.5703125" style="24"/>
    <col min="11425" max="11425" width="11.5703125" style="24" customWidth="1"/>
    <col min="11426" max="11426" width="15.42578125" style="24" customWidth="1"/>
    <col min="11427" max="11427" width="12.42578125" style="24" customWidth="1"/>
    <col min="11428" max="11428" width="11.42578125" style="24" customWidth="1"/>
    <col min="11429" max="11429" width="6.5703125" style="24" customWidth="1"/>
    <col min="11430" max="11430" width="4" style="24" customWidth="1"/>
    <col min="11431" max="11431" width="13.42578125" style="24" customWidth="1"/>
    <col min="11432" max="11432" width="2.5703125" style="24" customWidth="1"/>
    <col min="11433" max="11433" width="13.42578125" style="24" customWidth="1"/>
    <col min="11434" max="11680" width="10.5703125" style="24"/>
    <col min="11681" max="11681" width="11.5703125" style="24" customWidth="1"/>
    <col min="11682" max="11682" width="15.42578125" style="24" customWidth="1"/>
    <col min="11683" max="11683" width="12.42578125" style="24" customWidth="1"/>
    <col min="11684" max="11684" width="11.42578125" style="24" customWidth="1"/>
    <col min="11685" max="11685" width="6.5703125" style="24" customWidth="1"/>
    <col min="11686" max="11686" width="4" style="24" customWidth="1"/>
    <col min="11687" max="11687" width="13.42578125" style="24" customWidth="1"/>
    <col min="11688" max="11688" width="2.5703125" style="24" customWidth="1"/>
    <col min="11689" max="11689" width="13.42578125" style="24" customWidth="1"/>
    <col min="11690" max="11936" width="10.5703125" style="24"/>
    <col min="11937" max="11937" width="11.5703125" style="24" customWidth="1"/>
    <col min="11938" max="11938" width="15.42578125" style="24" customWidth="1"/>
    <col min="11939" max="11939" width="12.42578125" style="24" customWidth="1"/>
    <col min="11940" max="11940" width="11.42578125" style="24" customWidth="1"/>
    <col min="11941" max="11941" width="6.5703125" style="24" customWidth="1"/>
    <col min="11942" max="11942" width="4" style="24" customWidth="1"/>
    <col min="11943" max="11943" width="13.42578125" style="24" customWidth="1"/>
    <col min="11944" max="11944" width="2.5703125" style="24" customWidth="1"/>
    <col min="11945" max="11945" width="13.42578125" style="24" customWidth="1"/>
    <col min="11946" max="12192" width="10.5703125" style="24"/>
    <col min="12193" max="12193" width="11.5703125" style="24" customWidth="1"/>
    <col min="12194" max="12194" width="15.42578125" style="24" customWidth="1"/>
    <col min="12195" max="12195" width="12.42578125" style="24" customWidth="1"/>
    <col min="12196" max="12196" width="11.42578125" style="24" customWidth="1"/>
    <col min="12197" max="12197" width="6.5703125" style="24" customWidth="1"/>
    <col min="12198" max="12198" width="4" style="24" customWidth="1"/>
    <col min="12199" max="12199" width="13.42578125" style="24" customWidth="1"/>
    <col min="12200" max="12200" width="2.5703125" style="24" customWidth="1"/>
    <col min="12201" max="12201" width="13.42578125" style="24" customWidth="1"/>
    <col min="12202" max="12448" width="10.5703125" style="24"/>
    <col min="12449" max="12449" width="11.5703125" style="24" customWidth="1"/>
    <col min="12450" max="12450" width="15.42578125" style="24" customWidth="1"/>
    <col min="12451" max="12451" width="12.42578125" style="24" customWidth="1"/>
    <col min="12452" max="12452" width="11.42578125" style="24" customWidth="1"/>
    <col min="12453" max="12453" width="6.5703125" style="24" customWidth="1"/>
    <col min="12454" max="12454" width="4" style="24" customWidth="1"/>
    <col min="12455" max="12455" width="13.42578125" style="24" customWidth="1"/>
    <col min="12456" max="12456" width="2.5703125" style="24" customWidth="1"/>
    <col min="12457" max="12457" width="13.42578125" style="24" customWidth="1"/>
    <col min="12458" max="12704" width="10.5703125" style="24"/>
    <col min="12705" max="12705" width="11.5703125" style="24" customWidth="1"/>
    <col min="12706" max="12706" width="15.42578125" style="24" customWidth="1"/>
    <col min="12707" max="12707" width="12.42578125" style="24" customWidth="1"/>
    <col min="12708" max="12708" width="11.42578125" style="24" customWidth="1"/>
    <col min="12709" max="12709" width="6.5703125" style="24" customWidth="1"/>
    <col min="12710" max="12710" width="4" style="24" customWidth="1"/>
    <col min="12711" max="12711" width="13.42578125" style="24" customWidth="1"/>
    <col min="12712" max="12712" width="2.5703125" style="24" customWidth="1"/>
    <col min="12713" max="12713" width="13.42578125" style="24" customWidth="1"/>
    <col min="12714" max="12960" width="10.5703125" style="24"/>
    <col min="12961" max="12961" width="11.5703125" style="24" customWidth="1"/>
    <col min="12962" max="12962" width="15.42578125" style="24" customWidth="1"/>
    <col min="12963" max="12963" width="12.42578125" style="24" customWidth="1"/>
    <col min="12964" max="12964" width="11.42578125" style="24" customWidth="1"/>
    <col min="12965" max="12965" width="6.5703125" style="24" customWidth="1"/>
    <col min="12966" max="12966" width="4" style="24" customWidth="1"/>
    <col min="12967" max="12967" width="13.42578125" style="24" customWidth="1"/>
    <col min="12968" max="12968" width="2.5703125" style="24" customWidth="1"/>
    <col min="12969" max="12969" width="13.42578125" style="24" customWidth="1"/>
    <col min="12970" max="13216" width="10.5703125" style="24"/>
    <col min="13217" max="13217" width="11.5703125" style="24" customWidth="1"/>
    <col min="13218" max="13218" width="15.42578125" style="24" customWidth="1"/>
    <col min="13219" max="13219" width="12.42578125" style="24" customWidth="1"/>
    <col min="13220" max="13220" width="11.42578125" style="24" customWidth="1"/>
    <col min="13221" max="13221" width="6.5703125" style="24" customWidth="1"/>
    <col min="13222" max="13222" width="4" style="24" customWidth="1"/>
    <col min="13223" max="13223" width="13.42578125" style="24" customWidth="1"/>
    <col min="13224" max="13224" width="2.5703125" style="24" customWidth="1"/>
    <col min="13225" max="13225" width="13.42578125" style="24" customWidth="1"/>
    <col min="13226" max="13472" width="10.5703125" style="24"/>
    <col min="13473" max="13473" width="11.5703125" style="24" customWidth="1"/>
    <col min="13474" max="13474" width="15.42578125" style="24" customWidth="1"/>
    <col min="13475" max="13475" width="12.42578125" style="24" customWidth="1"/>
    <col min="13476" max="13476" width="11.42578125" style="24" customWidth="1"/>
    <col min="13477" max="13477" width="6.5703125" style="24" customWidth="1"/>
    <col min="13478" max="13478" width="4" style="24" customWidth="1"/>
    <col min="13479" max="13479" width="13.42578125" style="24" customWidth="1"/>
    <col min="13480" max="13480" width="2.5703125" style="24" customWidth="1"/>
    <col min="13481" max="13481" width="13.42578125" style="24" customWidth="1"/>
    <col min="13482" max="13728" width="10.5703125" style="24"/>
    <col min="13729" max="13729" width="11.5703125" style="24" customWidth="1"/>
    <col min="13730" max="13730" width="15.42578125" style="24" customWidth="1"/>
    <col min="13731" max="13731" width="12.42578125" style="24" customWidth="1"/>
    <col min="13732" max="13732" width="11.42578125" style="24" customWidth="1"/>
    <col min="13733" max="13733" width="6.5703125" style="24" customWidth="1"/>
    <col min="13734" max="13734" width="4" style="24" customWidth="1"/>
    <col min="13735" max="13735" width="13.42578125" style="24" customWidth="1"/>
    <col min="13736" max="13736" width="2.5703125" style="24" customWidth="1"/>
    <col min="13737" max="13737" width="13.42578125" style="24" customWidth="1"/>
    <col min="13738" max="13984" width="10.5703125" style="24"/>
    <col min="13985" max="13985" width="11.5703125" style="24" customWidth="1"/>
    <col min="13986" max="13986" width="15.42578125" style="24" customWidth="1"/>
    <col min="13987" max="13987" width="12.42578125" style="24" customWidth="1"/>
    <col min="13988" max="13988" width="11.42578125" style="24" customWidth="1"/>
    <col min="13989" max="13989" width="6.5703125" style="24" customWidth="1"/>
    <col min="13990" max="13990" width="4" style="24" customWidth="1"/>
    <col min="13991" max="13991" width="13.42578125" style="24" customWidth="1"/>
    <col min="13992" max="13992" width="2.5703125" style="24" customWidth="1"/>
    <col min="13993" max="13993" width="13.42578125" style="24" customWidth="1"/>
    <col min="13994" max="14240" width="10.5703125" style="24"/>
    <col min="14241" max="14241" width="11.5703125" style="24" customWidth="1"/>
    <col min="14242" max="14242" width="15.42578125" style="24" customWidth="1"/>
    <col min="14243" max="14243" width="12.42578125" style="24" customWidth="1"/>
    <col min="14244" max="14244" width="11.42578125" style="24" customWidth="1"/>
    <col min="14245" max="14245" width="6.5703125" style="24" customWidth="1"/>
    <col min="14246" max="14246" width="4" style="24" customWidth="1"/>
    <col min="14247" max="14247" width="13.42578125" style="24" customWidth="1"/>
    <col min="14248" max="14248" width="2.5703125" style="24" customWidth="1"/>
    <col min="14249" max="14249" width="13.42578125" style="24" customWidth="1"/>
    <col min="14250" max="14496" width="10.5703125" style="24"/>
    <col min="14497" max="14497" width="11.5703125" style="24" customWidth="1"/>
    <col min="14498" max="14498" width="15.42578125" style="24" customWidth="1"/>
    <col min="14499" max="14499" width="12.42578125" style="24" customWidth="1"/>
    <col min="14500" max="14500" width="11.42578125" style="24" customWidth="1"/>
    <col min="14501" max="14501" width="6.5703125" style="24" customWidth="1"/>
    <col min="14502" max="14502" width="4" style="24" customWidth="1"/>
    <col min="14503" max="14503" width="13.42578125" style="24" customWidth="1"/>
    <col min="14504" max="14504" width="2.5703125" style="24" customWidth="1"/>
    <col min="14505" max="14505" width="13.42578125" style="24" customWidth="1"/>
    <col min="14506" max="14752" width="10.5703125" style="24"/>
    <col min="14753" max="14753" width="11.5703125" style="24" customWidth="1"/>
    <col min="14754" max="14754" width="15.42578125" style="24" customWidth="1"/>
    <col min="14755" max="14755" width="12.42578125" style="24" customWidth="1"/>
    <col min="14756" max="14756" width="11.42578125" style="24" customWidth="1"/>
    <col min="14757" max="14757" width="6.5703125" style="24" customWidth="1"/>
    <col min="14758" max="14758" width="4" style="24" customWidth="1"/>
    <col min="14759" max="14759" width="13.42578125" style="24" customWidth="1"/>
    <col min="14760" max="14760" width="2.5703125" style="24" customWidth="1"/>
    <col min="14761" max="14761" width="13.42578125" style="24" customWidth="1"/>
    <col min="14762" max="15008" width="10.5703125" style="24"/>
    <col min="15009" max="15009" width="11.5703125" style="24" customWidth="1"/>
    <col min="15010" max="15010" width="15.42578125" style="24" customWidth="1"/>
    <col min="15011" max="15011" width="12.42578125" style="24" customWidth="1"/>
    <col min="15012" max="15012" width="11.42578125" style="24" customWidth="1"/>
    <col min="15013" max="15013" width="6.5703125" style="24" customWidth="1"/>
    <col min="15014" max="15014" width="4" style="24" customWidth="1"/>
    <col min="15015" max="15015" width="13.42578125" style="24" customWidth="1"/>
    <col min="15016" max="15016" width="2.5703125" style="24" customWidth="1"/>
    <col min="15017" max="15017" width="13.42578125" style="24" customWidth="1"/>
    <col min="15018" max="15264" width="10.5703125" style="24"/>
    <col min="15265" max="15265" width="11.5703125" style="24" customWidth="1"/>
    <col min="15266" max="15266" width="15.42578125" style="24" customWidth="1"/>
    <col min="15267" max="15267" width="12.42578125" style="24" customWidth="1"/>
    <col min="15268" max="15268" width="11.42578125" style="24" customWidth="1"/>
    <col min="15269" max="15269" width="6.5703125" style="24" customWidth="1"/>
    <col min="15270" max="15270" width="4" style="24" customWidth="1"/>
    <col min="15271" max="15271" width="13.42578125" style="24" customWidth="1"/>
    <col min="15272" max="15272" width="2.5703125" style="24" customWidth="1"/>
    <col min="15273" max="15273" width="13.42578125" style="24" customWidth="1"/>
    <col min="15274" max="15520" width="10.5703125" style="24"/>
    <col min="15521" max="15521" width="11.5703125" style="24" customWidth="1"/>
    <col min="15522" max="15522" width="15.42578125" style="24" customWidth="1"/>
    <col min="15523" max="15523" width="12.42578125" style="24" customWidth="1"/>
    <col min="15524" max="15524" width="11.42578125" style="24" customWidth="1"/>
    <col min="15525" max="15525" width="6.5703125" style="24" customWidth="1"/>
    <col min="15526" max="15526" width="4" style="24" customWidth="1"/>
    <col min="15527" max="15527" width="13.42578125" style="24" customWidth="1"/>
    <col min="15528" max="15528" width="2.5703125" style="24" customWidth="1"/>
    <col min="15529" max="15529" width="13.42578125" style="24" customWidth="1"/>
    <col min="15530" max="15776" width="10.5703125" style="24"/>
    <col min="15777" max="15777" width="11.5703125" style="24" customWidth="1"/>
    <col min="15778" max="15778" width="15.42578125" style="24" customWidth="1"/>
    <col min="15779" max="15779" width="12.42578125" style="24" customWidth="1"/>
    <col min="15780" max="15780" width="11.42578125" style="24" customWidth="1"/>
    <col min="15781" max="15781" width="6.5703125" style="24" customWidth="1"/>
    <col min="15782" max="15782" width="4" style="24" customWidth="1"/>
    <col min="15783" max="15783" width="13.42578125" style="24" customWidth="1"/>
    <col min="15784" max="15784" width="2.5703125" style="24" customWidth="1"/>
    <col min="15785" max="15785" width="13.42578125" style="24" customWidth="1"/>
    <col min="15786" max="16032" width="10.5703125" style="24"/>
    <col min="16033" max="16033" width="11.5703125" style="24" customWidth="1"/>
    <col min="16034" max="16034" width="15.42578125" style="24" customWidth="1"/>
    <col min="16035" max="16035" width="12.42578125" style="24" customWidth="1"/>
    <col min="16036" max="16036" width="11.42578125" style="24" customWidth="1"/>
    <col min="16037" max="16037" width="6.5703125" style="24" customWidth="1"/>
    <col min="16038" max="16038" width="4" style="24" customWidth="1"/>
    <col min="16039" max="16039" width="13.42578125" style="24" customWidth="1"/>
    <col min="16040" max="16040" width="2.5703125" style="24" customWidth="1"/>
    <col min="16041" max="16041" width="13.42578125" style="24" customWidth="1"/>
    <col min="16042" max="16384" width="10.5703125" style="24"/>
  </cols>
  <sheetData>
    <row r="1" spans="1:13" s="11" customFormat="1" ht="23.25">
      <c r="A1" s="11" t="s">
        <v>77</v>
      </c>
      <c r="D1" s="12"/>
      <c r="E1" s="13"/>
      <c r="F1" s="13"/>
    </row>
    <row r="2" spans="1:13" s="11" customFormat="1" ht="23.25">
      <c r="A2" s="11" t="s">
        <v>61</v>
      </c>
      <c r="D2" s="12"/>
      <c r="E2" s="13"/>
      <c r="F2" s="13"/>
    </row>
    <row r="3" spans="1:13" s="12" customFormat="1" ht="23.25">
      <c r="A3" s="12" t="s">
        <v>206</v>
      </c>
      <c r="G3" s="16"/>
      <c r="H3" s="16"/>
      <c r="I3" s="16"/>
      <c r="J3" s="16"/>
      <c r="K3" s="16"/>
      <c r="L3" s="16"/>
      <c r="M3" s="16"/>
    </row>
    <row r="4" spans="1:13" s="17" customFormat="1" ht="23.25">
      <c r="C4" s="18"/>
      <c r="D4" s="18"/>
      <c r="G4" s="19"/>
      <c r="H4" s="19"/>
      <c r="I4" s="19"/>
      <c r="J4" s="19"/>
      <c r="K4" s="19"/>
      <c r="L4" s="19"/>
      <c r="M4" s="20" t="s">
        <v>131</v>
      </c>
    </row>
    <row r="5" spans="1:13" s="17" customFormat="1" ht="23.25">
      <c r="C5" s="18"/>
      <c r="D5" s="18"/>
      <c r="G5" s="82" t="s">
        <v>79</v>
      </c>
      <c r="H5" s="82"/>
      <c r="I5" s="82"/>
      <c r="J5" s="19"/>
      <c r="K5" s="82" t="s">
        <v>78</v>
      </c>
      <c r="L5" s="82"/>
      <c r="M5" s="82"/>
    </row>
    <row r="6" spans="1:13" s="17" customFormat="1" ht="23.25">
      <c r="C6" s="18"/>
      <c r="D6" s="18"/>
      <c r="E6" s="21" t="s">
        <v>0</v>
      </c>
      <c r="G6" s="21">
        <v>2568</v>
      </c>
      <c r="H6" s="22"/>
      <c r="I6" s="21">
        <v>2567</v>
      </c>
      <c r="J6" s="22"/>
      <c r="K6" s="21">
        <v>2568</v>
      </c>
      <c r="L6" s="22"/>
      <c r="M6" s="21">
        <v>2567</v>
      </c>
    </row>
    <row r="7" spans="1:13" ht="23.25">
      <c r="A7" s="23" t="s">
        <v>62</v>
      </c>
      <c r="D7" s="65"/>
      <c r="E7" s="66"/>
      <c r="F7" s="66"/>
    </row>
    <row r="8" spans="1:13" ht="23.25">
      <c r="A8" s="23" t="s">
        <v>27</v>
      </c>
      <c r="D8" s="65"/>
      <c r="E8" s="66"/>
      <c r="F8" s="66"/>
    </row>
    <row r="9" spans="1:13" ht="23.25">
      <c r="A9" s="24" t="s">
        <v>28</v>
      </c>
      <c r="D9" s="65"/>
      <c r="E9" s="66">
        <v>6</v>
      </c>
      <c r="F9" s="66"/>
      <c r="G9" s="28">
        <v>6821418093</v>
      </c>
      <c r="H9" s="28"/>
      <c r="I9" s="28">
        <v>7213886661</v>
      </c>
      <c r="J9" s="28"/>
      <c r="K9" s="28">
        <v>1537228830</v>
      </c>
      <c r="L9" s="28"/>
      <c r="M9" s="28">
        <v>1714147956</v>
      </c>
    </row>
    <row r="10" spans="1:13" ht="23.25">
      <c r="A10" s="24" t="s">
        <v>170</v>
      </c>
      <c r="D10" s="65"/>
      <c r="E10" s="66" t="s">
        <v>171</v>
      </c>
      <c r="F10" s="66"/>
      <c r="G10" s="28">
        <v>0</v>
      </c>
      <c r="H10" s="28"/>
      <c r="I10" s="28">
        <v>0</v>
      </c>
      <c r="J10" s="28"/>
      <c r="K10" s="28">
        <v>262888462</v>
      </c>
      <c r="L10" s="28"/>
      <c r="M10" s="28">
        <v>173780658</v>
      </c>
    </row>
    <row r="11" spans="1:13" ht="23.25">
      <c r="A11" s="67" t="s">
        <v>29</v>
      </c>
      <c r="D11" s="65"/>
      <c r="E11" s="66">
        <v>6</v>
      </c>
      <c r="F11" s="66"/>
      <c r="G11" s="30">
        <v>69434771</v>
      </c>
      <c r="H11" s="28"/>
      <c r="I11" s="30">
        <v>85086410</v>
      </c>
      <c r="J11" s="28"/>
      <c r="K11" s="30">
        <v>89898396</v>
      </c>
      <c r="L11" s="28"/>
      <c r="M11" s="30">
        <v>89360854</v>
      </c>
    </row>
    <row r="12" spans="1:13" ht="23.25">
      <c r="A12" s="23" t="s">
        <v>30</v>
      </c>
      <c r="D12" s="65"/>
      <c r="E12" s="66"/>
      <c r="F12" s="66"/>
      <c r="G12" s="30">
        <f>SUM(G9:G11)</f>
        <v>6890852864</v>
      </c>
      <c r="H12" s="28"/>
      <c r="I12" s="30">
        <f>SUM(I9:I11)</f>
        <v>7298973071</v>
      </c>
      <c r="J12" s="28"/>
      <c r="K12" s="30">
        <f>SUM(K9:K11)</f>
        <v>1890015688</v>
      </c>
      <c r="L12" s="28"/>
      <c r="M12" s="30">
        <f>SUM(M9:M11)</f>
        <v>1977289468</v>
      </c>
    </row>
    <row r="13" spans="1:13" ht="23.25">
      <c r="A13" s="23" t="s">
        <v>31</v>
      </c>
      <c r="D13" s="65"/>
      <c r="E13" s="66"/>
      <c r="F13" s="66"/>
      <c r="G13" s="28"/>
      <c r="H13" s="28"/>
      <c r="I13" s="28"/>
      <c r="J13" s="28"/>
      <c r="K13" s="28"/>
      <c r="L13" s="28"/>
      <c r="M13" s="28"/>
    </row>
    <row r="14" spans="1:13" ht="23.25">
      <c r="A14" s="67" t="s">
        <v>32</v>
      </c>
      <c r="D14" s="65"/>
      <c r="E14" s="66">
        <v>6</v>
      </c>
      <c r="F14" s="66"/>
      <c r="G14" s="28">
        <v>5164886493</v>
      </c>
      <c r="H14" s="28"/>
      <c r="I14" s="28">
        <v>5593085684</v>
      </c>
      <c r="J14" s="28"/>
      <c r="K14" s="28">
        <v>1149251568</v>
      </c>
      <c r="L14" s="28"/>
      <c r="M14" s="28">
        <v>1354560057</v>
      </c>
    </row>
    <row r="15" spans="1:13" ht="23.25">
      <c r="A15" s="67" t="s">
        <v>118</v>
      </c>
      <c r="D15" s="65"/>
      <c r="E15" s="66"/>
      <c r="F15" s="66"/>
      <c r="G15" s="28">
        <v>347925985</v>
      </c>
      <c r="H15" s="28"/>
      <c r="I15" s="28">
        <v>352112283</v>
      </c>
      <c r="J15" s="28"/>
      <c r="K15" s="28">
        <v>59309964</v>
      </c>
      <c r="L15" s="28"/>
      <c r="M15" s="28">
        <v>56340635</v>
      </c>
    </row>
    <row r="16" spans="1:13" ht="23.25">
      <c r="A16" s="67" t="s">
        <v>33</v>
      </c>
      <c r="D16" s="65"/>
      <c r="E16" s="66">
        <v>6</v>
      </c>
      <c r="F16" s="66"/>
      <c r="G16" s="28">
        <v>576023598</v>
      </c>
      <c r="H16" s="28"/>
      <c r="I16" s="28">
        <v>620481849</v>
      </c>
      <c r="J16" s="28"/>
      <c r="K16" s="28">
        <v>214572543</v>
      </c>
      <c r="L16" s="28"/>
      <c r="M16" s="28">
        <v>221222192</v>
      </c>
    </row>
    <row r="17" spans="1:13" ht="23.25">
      <c r="A17" s="67" t="s">
        <v>183</v>
      </c>
      <c r="D17" s="65"/>
      <c r="E17" s="66"/>
      <c r="F17" s="66"/>
      <c r="G17" s="28">
        <v>0</v>
      </c>
      <c r="H17" s="28"/>
      <c r="I17" s="28">
        <v>0</v>
      </c>
      <c r="J17" s="28"/>
      <c r="K17" s="28">
        <v>0</v>
      </c>
      <c r="L17" s="28"/>
      <c r="M17" s="28">
        <v>-77600000</v>
      </c>
    </row>
    <row r="18" spans="1:13" ht="23.25">
      <c r="A18" s="67" t="s">
        <v>179</v>
      </c>
      <c r="D18" s="65"/>
      <c r="E18" s="66"/>
      <c r="F18" s="66"/>
      <c r="G18" s="30">
        <v>26084631</v>
      </c>
      <c r="H18" s="28"/>
      <c r="I18" s="30">
        <v>5533484</v>
      </c>
      <c r="J18" s="28"/>
      <c r="K18" s="30">
        <v>32180809</v>
      </c>
      <c r="L18" s="28"/>
      <c r="M18" s="30">
        <v>7265897</v>
      </c>
    </row>
    <row r="19" spans="1:13" ht="23.25">
      <c r="A19" s="23" t="s">
        <v>34</v>
      </c>
      <c r="D19" s="65"/>
      <c r="E19" s="66"/>
      <c r="F19" s="66"/>
      <c r="G19" s="30">
        <f>SUM(G14:G18)</f>
        <v>6114920707</v>
      </c>
      <c r="H19" s="28"/>
      <c r="I19" s="30">
        <f>SUM(I14:I18)</f>
        <v>6571213300</v>
      </c>
      <c r="J19" s="28"/>
      <c r="K19" s="30">
        <f>SUM(K14:K18)</f>
        <v>1455314884</v>
      </c>
      <c r="L19" s="28"/>
      <c r="M19" s="30">
        <f>SUM(M14:M18)</f>
        <v>1561788781</v>
      </c>
    </row>
    <row r="20" spans="1:13" ht="23.25">
      <c r="A20" s="23" t="s">
        <v>156</v>
      </c>
      <c r="D20" s="65"/>
      <c r="E20" s="66"/>
      <c r="F20" s="66"/>
      <c r="G20" s="28">
        <f>G12-G19</f>
        <v>775932157</v>
      </c>
      <c r="H20" s="28"/>
      <c r="I20" s="28">
        <f>I12-I19</f>
        <v>727759771</v>
      </c>
      <c r="J20" s="28"/>
      <c r="K20" s="28">
        <f>K12-K19</f>
        <v>434700804</v>
      </c>
      <c r="L20" s="28"/>
      <c r="M20" s="28">
        <f>M12-M19</f>
        <v>415500687</v>
      </c>
    </row>
    <row r="21" spans="1:13" ht="23.25">
      <c r="A21" s="24" t="s">
        <v>135</v>
      </c>
      <c r="D21" s="65"/>
      <c r="E21" s="66">
        <v>26</v>
      </c>
      <c r="F21" s="66"/>
      <c r="G21" s="30">
        <v>-167225603</v>
      </c>
      <c r="H21" s="28"/>
      <c r="I21" s="30">
        <v>-190601218</v>
      </c>
      <c r="J21" s="28"/>
      <c r="K21" s="30">
        <v>-92821271</v>
      </c>
      <c r="L21" s="28"/>
      <c r="M21" s="30">
        <v>-99529537</v>
      </c>
    </row>
    <row r="22" spans="1:13" ht="23.25">
      <c r="A22" s="23" t="s">
        <v>70</v>
      </c>
      <c r="D22" s="65"/>
      <c r="E22" s="66"/>
      <c r="F22" s="66"/>
      <c r="G22" s="28">
        <f>SUM(G20:G21)</f>
        <v>608706554</v>
      </c>
      <c r="H22" s="28"/>
      <c r="I22" s="28">
        <f>SUM(I20:I21)</f>
        <v>537158553</v>
      </c>
      <c r="J22" s="28"/>
      <c r="K22" s="28">
        <f>SUM(K20:K21)</f>
        <v>341879533</v>
      </c>
      <c r="L22" s="28"/>
      <c r="M22" s="28">
        <f>SUM(M20:M21)</f>
        <v>315971150</v>
      </c>
    </row>
    <row r="23" spans="1:13" ht="23.25">
      <c r="A23" s="68" t="s">
        <v>149</v>
      </c>
      <c r="D23" s="65"/>
      <c r="E23" s="66">
        <v>28</v>
      </c>
      <c r="F23" s="66"/>
      <c r="G23" s="30">
        <v>-104484112</v>
      </c>
      <c r="H23" s="28"/>
      <c r="I23" s="30">
        <v>-67966351</v>
      </c>
      <c r="J23" s="28"/>
      <c r="K23" s="30">
        <v>-8491650</v>
      </c>
      <c r="L23" s="28"/>
      <c r="M23" s="30">
        <v>-11424717</v>
      </c>
    </row>
    <row r="24" spans="1:13" ht="23.25">
      <c r="A24" s="69" t="s">
        <v>140</v>
      </c>
      <c r="D24" s="65"/>
      <c r="E24" s="66"/>
      <c r="F24" s="66"/>
      <c r="G24" s="70">
        <f>SUM(G22:G23)</f>
        <v>504222442</v>
      </c>
      <c r="H24" s="28"/>
      <c r="I24" s="70">
        <f>SUM(I22:I23)</f>
        <v>469192202</v>
      </c>
      <c r="J24" s="28"/>
      <c r="K24" s="70">
        <f>SUM(K22:K23)</f>
        <v>333387883</v>
      </c>
      <c r="L24" s="28"/>
      <c r="M24" s="70">
        <f>SUM(M22:M23)</f>
        <v>304546433</v>
      </c>
    </row>
    <row r="25" spans="1:13" ht="23.25">
      <c r="A25" s="69"/>
      <c r="D25" s="65"/>
      <c r="E25" s="65"/>
      <c r="F25" s="65"/>
      <c r="G25" s="28"/>
      <c r="H25" s="28"/>
      <c r="I25" s="28"/>
      <c r="J25" s="28"/>
      <c r="K25" s="28"/>
      <c r="L25" s="28"/>
      <c r="M25" s="28"/>
    </row>
    <row r="26" spans="1:13" ht="23.25">
      <c r="A26" s="11" t="s">
        <v>63</v>
      </c>
      <c r="D26" s="65"/>
      <c r="E26" s="66"/>
      <c r="F26" s="66"/>
      <c r="G26" s="28"/>
      <c r="H26" s="28"/>
      <c r="I26" s="28"/>
      <c r="J26" s="28"/>
      <c r="K26" s="28"/>
      <c r="L26" s="28"/>
      <c r="M26" s="28"/>
    </row>
    <row r="27" spans="1:13" ht="23.25">
      <c r="A27" s="71" t="s">
        <v>88</v>
      </c>
      <c r="D27" s="65"/>
      <c r="E27" s="66"/>
      <c r="F27" s="66"/>
      <c r="G27" s="28"/>
      <c r="H27" s="28"/>
      <c r="I27" s="28"/>
      <c r="J27" s="28"/>
      <c r="K27" s="28"/>
      <c r="L27" s="28"/>
      <c r="M27" s="28"/>
    </row>
    <row r="28" spans="1:13" ht="23.25">
      <c r="A28" s="67" t="s">
        <v>90</v>
      </c>
      <c r="D28" s="65"/>
      <c r="E28" s="66"/>
      <c r="F28" s="66"/>
      <c r="G28" s="28"/>
      <c r="H28" s="28"/>
      <c r="I28" s="28"/>
      <c r="J28" s="28"/>
      <c r="K28" s="28"/>
      <c r="L28" s="28"/>
      <c r="M28" s="28"/>
    </row>
    <row r="29" spans="1:13" ht="23.25">
      <c r="A29" s="67" t="s">
        <v>89</v>
      </c>
      <c r="D29" s="65"/>
      <c r="E29" s="66"/>
      <c r="F29" s="66"/>
      <c r="G29" s="30">
        <v>-276493448</v>
      </c>
      <c r="H29" s="28"/>
      <c r="I29" s="30">
        <v>-63244965</v>
      </c>
      <c r="J29" s="28"/>
      <c r="K29" s="30">
        <v>0</v>
      </c>
      <c r="L29" s="28"/>
      <c r="M29" s="30">
        <v>0</v>
      </c>
    </row>
    <row r="30" spans="1:13" ht="23.25">
      <c r="A30" s="67" t="s">
        <v>91</v>
      </c>
      <c r="D30" s="65"/>
      <c r="E30" s="66"/>
      <c r="F30" s="66"/>
      <c r="G30" s="28"/>
      <c r="H30" s="28"/>
      <c r="I30" s="28"/>
      <c r="J30" s="28"/>
      <c r="K30" s="28"/>
      <c r="L30" s="28"/>
      <c r="M30" s="28"/>
    </row>
    <row r="31" spans="1:13" ht="23.25">
      <c r="A31" s="67" t="s">
        <v>76</v>
      </c>
      <c r="D31" s="65"/>
      <c r="E31" s="66"/>
      <c r="F31" s="66"/>
      <c r="G31" s="30">
        <f>SUM(G28:G29)</f>
        <v>-276493448</v>
      </c>
      <c r="H31" s="28"/>
      <c r="I31" s="30">
        <f>SUM(I28:I29)</f>
        <v>-63244965</v>
      </c>
      <c r="J31" s="28"/>
      <c r="K31" s="30">
        <f>SUM(K28:K29)</f>
        <v>0</v>
      </c>
      <c r="L31" s="28"/>
      <c r="M31" s="30">
        <f>SUM(M28:M29)</f>
        <v>0</v>
      </c>
    </row>
    <row r="32" spans="1:13" ht="23.25">
      <c r="A32" s="71" t="s">
        <v>75</v>
      </c>
      <c r="D32" s="65"/>
      <c r="E32" s="66"/>
      <c r="F32" s="66"/>
      <c r="G32" s="28"/>
      <c r="H32" s="28"/>
      <c r="I32" s="28"/>
      <c r="J32" s="28"/>
      <c r="K32" s="28"/>
      <c r="L32" s="28"/>
      <c r="M32" s="28"/>
    </row>
    <row r="33" spans="1:13" ht="23.25">
      <c r="A33" s="71" t="s">
        <v>228</v>
      </c>
      <c r="D33" s="65"/>
      <c r="E33" s="66"/>
      <c r="F33" s="66"/>
      <c r="G33" s="28"/>
      <c r="H33" s="28"/>
      <c r="I33" s="28"/>
      <c r="J33" s="28"/>
      <c r="K33" s="28"/>
      <c r="L33" s="28"/>
      <c r="M33" s="28"/>
    </row>
    <row r="34" spans="1:13" ht="23.25">
      <c r="A34" s="67" t="s">
        <v>227</v>
      </c>
      <c r="D34" s="65"/>
      <c r="E34" s="66">
        <v>24</v>
      </c>
      <c r="F34" s="66"/>
      <c r="G34" s="28">
        <v>-17115511</v>
      </c>
      <c r="H34" s="28"/>
      <c r="I34" s="28">
        <v>1710211</v>
      </c>
      <c r="J34" s="28"/>
      <c r="K34" s="28">
        <v>-16001221</v>
      </c>
      <c r="L34" s="28"/>
      <c r="M34" s="28">
        <v>0</v>
      </c>
    </row>
    <row r="35" spans="1:13" ht="23.25">
      <c r="A35" s="67" t="s">
        <v>74</v>
      </c>
      <c r="D35" s="65"/>
      <c r="E35" s="66">
        <v>28</v>
      </c>
      <c r="F35" s="66"/>
      <c r="G35" s="30">
        <v>3411266</v>
      </c>
      <c r="H35" s="28"/>
      <c r="I35" s="30">
        <v>302225</v>
      </c>
      <c r="J35" s="28"/>
      <c r="K35" s="30">
        <v>3200244</v>
      </c>
      <c r="L35" s="28"/>
      <c r="M35" s="30">
        <v>0</v>
      </c>
    </row>
    <row r="36" spans="1:13" ht="23.25">
      <c r="A36" s="67" t="s">
        <v>75</v>
      </c>
      <c r="D36" s="65"/>
      <c r="E36" s="66"/>
      <c r="F36" s="66"/>
      <c r="G36" s="28"/>
      <c r="H36" s="28"/>
      <c r="I36" s="28"/>
      <c r="J36" s="28"/>
      <c r="K36" s="28"/>
      <c r="L36" s="28"/>
      <c r="M36" s="28"/>
    </row>
    <row r="37" spans="1:13" ht="23.25">
      <c r="A37" s="67" t="s">
        <v>76</v>
      </c>
      <c r="D37" s="65"/>
      <c r="E37" s="66"/>
      <c r="F37" s="66"/>
      <c r="G37" s="30">
        <f>SUM(G34:G35)</f>
        <v>-13704245</v>
      </c>
      <c r="H37" s="28"/>
      <c r="I37" s="30">
        <f>SUM(I34:I35)</f>
        <v>2012436</v>
      </c>
      <c r="J37" s="28"/>
      <c r="K37" s="30">
        <f>SUM(K34:K35)</f>
        <v>-12800977</v>
      </c>
      <c r="L37" s="28"/>
      <c r="M37" s="30">
        <f>SUM(M34:M35)</f>
        <v>0</v>
      </c>
    </row>
    <row r="38" spans="1:13" ht="23.25">
      <c r="A38" s="11" t="s">
        <v>141</v>
      </c>
      <c r="D38" s="65"/>
      <c r="E38" s="66"/>
      <c r="F38" s="66"/>
      <c r="G38" s="30">
        <f>SUM(G31,G37)</f>
        <v>-290197693</v>
      </c>
      <c r="H38" s="28"/>
      <c r="I38" s="30">
        <f>SUM(I31,I37)</f>
        <v>-61232529</v>
      </c>
      <c r="J38" s="28"/>
      <c r="K38" s="30">
        <f>SUM(K31,K37)</f>
        <v>-12800977</v>
      </c>
      <c r="L38" s="28"/>
      <c r="M38" s="30">
        <f>SUM(M31,M37)</f>
        <v>0</v>
      </c>
    </row>
    <row r="39" spans="1:13" ht="24" thickBot="1">
      <c r="A39" s="69" t="s">
        <v>142</v>
      </c>
      <c r="D39" s="65"/>
      <c r="E39" s="66"/>
      <c r="F39" s="66"/>
      <c r="G39" s="72">
        <f>SUM(G24,G38)</f>
        <v>214024749</v>
      </c>
      <c r="H39" s="28"/>
      <c r="I39" s="72">
        <f>SUM(I24,I38)</f>
        <v>407959673</v>
      </c>
      <c r="J39" s="28"/>
      <c r="K39" s="72">
        <f>SUM(K24,K38)</f>
        <v>320586906</v>
      </c>
      <c r="L39" s="28"/>
      <c r="M39" s="72">
        <f>SUM(M24,M38)</f>
        <v>304546433</v>
      </c>
    </row>
    <row r="40" spans="1:13" ht="24" thickTop="1">
      <c r="A40" s="69"/>
      <c r="D40" s="65"/>
      <c r="E40" s="66"/>
      <c r="F40" s="66"/>
      <c r="G40" s="28"/>
      <c r="H40" s="28"/>
      <c r="I40" s="28"/>
      <c r="J40" s="28"/>
      <c r="K40" s="28" t="s">
        <v>148</v>
      </c>
      <c r="L40" s="28"/>
      <c r="M40" s="28"/>
    </row>
    <row r="41" spans="1:13" ht="23.25">
      <c r="A41" s="69"/>
      <c r="D41" s="65"/>
      <c r="E41" s="66"/>
      <c r="F41" s="66"/>
      <c r="G41" s="28"/>
      <c r="H41" s="28"/>
      <c r="I41" s="28"/>
      <c r="J41" s="28"/>
      <c r="K41" s="28"/>
      <c r="L41" s="28"/>
      <c r="M41" s="28"/>
    </row>
    <row r="42" spans="1:13" ht="23.25">
      <c r="A42" s="24" t="s">
        <v>130</v>
      </c>
      <c r="D42" s="65"/>
      <c r="E42" s="66"/>
      <c r="F42" s="66"/>
    </row>
    <row r="43" spans="1:13" s="11" customFormat="1" ht="23.25">
      <c r="A43" s="11" t="s">
        <v>77</v>
      </c>
      <c r="D43" s="12"/>
      <c r="E43" s="13"/>
      <c r="F43" s="13"/>
    </row>
    <row r="44" spans="1:13" s="11" customFormat="1" ht="23.25">
      <c r="A44" s="11" t="s">
        <v>100</v>
      </c>
      <c r="D44" s="12"/>
      <c r="E44" s="13"/>
      <c r="F44" s="13"/>
    </row>
    <row r="45" spans="1:13" s="12" customFormat="1" ht="23.25">
      <c r="A45" s="12" t="str">
        <f>A3</f>
        <v>สำหรับปีสิ้นสุดวันที่ 31 ธันวาคม 2568</v>
      </c>
      <c r="G45" s="16"/>
      <c r="H45" s="16"/>
      <c r="I45" s="16"/>
      <c r="J45" s="16"/>
      <c r="K45" s="16"/>
      <c r="L45" s="16"/>
      <c r="M45" s="16"/>
    </row>
    <row r="46" spans="1:13" s="17" customFormat="1" ht="23.25">
      <c r="C46" s="18"/>
      <c r="D46" s="18"/>
      <c r="G46" s="19"/>
      <c r="H46" s="19"/>
      <c r="I46" s="19"/>
      <c r="J46" s="19"/>
      <c r="K46" s="19"/>
      <c r="L46" s="19"/>
      <c r="M46" s="20" t="s">
        <v>131</v>
      </c>
    </row>
    <row r="47" spans="1:13" s="17" customFormat="1" ht="23.25">
      <c r="C47" s="18"/>
      <c r="D47" s="18"/>
      <c r="G47" s="82" t="s">
        <v>79</v>
      </c>
      <c r="H47" s="82"/>
      <c r="I47" s="82"/>
      <c r="J47" s="19"/>
      <c r="K47" s="82" t="s">
        <v>78</v>
      </c>
      <c r="L47" s="82"/>
      <c r="M47" s="82"/>
    </row>
    <row r="48" spans="1:13" s="17" customFormat="1" ht="23.25">
      <c r="C48" s="18"/>
      <c r="D48" s="18"/>
      <c r="E48" s="21" t="s">
        <v>0</v>
      </c>
      <c r="G48" s="21">
        <v>2568</v>
      </c>
      <c r="H48" s="22"/>
      <c r="I48" s="21">
        <v>2567</v>
      </c>
      <c r="J48" s="22"/>
      <c r="K48" s="21">
        <v>2568</v>
      </c>
      <c r="L48" s="22"/>
      <c r="M48" s="21">
        <v>2567</v>
      </c>
    </row>
    <row r="49" spans="1:13" ht="20.85" customHeight="1">
      <c r="A49" s="23" t="s">
        <v>136</v>
      </c>
      <c r="D49" s="65"/>
      <c r="E49" s="66"/>
      <c r="F49" s="66"/>
    </row>
    <row r="50" spans="1:13" ht="20.85" customHeight="1" thickBot="1">
      <c r="A50" s="24" t="s">
        <v>101</v>
      </c>
      <c r="D50" s="65"/>
      <c r="E50" s="66"/>
      <c r="F50" s="66"/>
      <c r="G50" s="24">
        <v>477008289</v>
      </c>
      <c r="I50" s="24">
        <v>414081317</v>
      </c>
      <c r="K50" s="72">
        <f>SUM(K24)</f>
        <v>333387883</v>
      </c>
      <c r="M50" s="72">
        <f>SUM(M24)</f>
        <v>304546433</v>
      </c>
    </row>
    <row r="51" spans="1:13" ht="20.85" customHeight="1" thickTop="1">
      <c r="A51" s="24" t="s">
        <v>102</v>
      </c>
      <c r="D51" s="65"/>
      <c r="E51" s="66"/>
      <c r="F51" s="66"/>
      <c r="G51" s="28">
        <v>27214153</v>
      </c>
      <c r="H51" s="28"/>
      <c r="I51" s="28">
        <v>55110885</v>
      </c>
      <c r="J51" s="28"/>
      <c r="K51" s="28"/>
      <c r="L51" s="28"/>
      <c r="M51" s="28"/>
    </row>
    <row r="52" spans="1:13" ht="20.85" customHeight="1" thickBot="1">
      <c r="D52" s="65"/>
      <c r="E52" s="66"/>
      <c r="F52" s="66"/>
      <c r="G52" s="73">
        <f>SUM(G50:G51)</f>
        <v>504222442</v>
      </c>
      <c r="H52" s="28"/>
      <c r="I52" s="73">
        <f>SUM(I50:I51)</f>
        <v>469192202</v>
      </c>
      <c r="J52" s="28"/>
      <c r="K52" s="28"/>
      <c r="L52" s="28"/>
      <c r="M52" s="25"/>
    </row>
    <row r="53" spans="1:13" ht="20.85" customHeight="1" thickTop="1">
      <c r="A53" s="67"/>
      <c r="D53" s="65"/>
      <c r="E53" s="66"/>
      <c r="F53" s="66"/>
      <c r="G53" s="25">
        <f>G52-G24</f>
        <v>0</v>
      </c>
      <c r="H53" s="25"/>
      <c r="I53" s="25">
        <f>I52-I24</f>
        <v>0</v>
      </c>
      <c r="J53" s="25"/>
      <c r="K53" s="25"/>
      <c r="L53" s="25"/>
      <c r="M53" s="25"/>
    </row>
    <row r="54" spans="1:13" ht="20.85" customHeight="1">
      <c r="A54" s="23" t="s">
        <v>103</v>
      </c>
      <c r="D54" s="65"/>
      <c r="E54" s="66"/>
      <c r="F54" s="66"/>
      <c r="G54" s="25"/>
      <c r="H54" s="25"/>
      <c r="I54" s="25"/>
      <c r="J54" s="25"/>
      <c r="K54" s="25"/>
      <c r="L54" s="25"/>
      <c r="M54" s="25"/>
    </row>
    <row r="55" spans="1:13" ht="20.85" customHeight="1" thickBot="1">
      <c r="A55" s="24" t="s">
        <v>101</v>
      </c>
      <c r="D55" s="65"/>
      <c r="E55" s="66"/>
      <c r="F55" s="66"/>
      <c r="G55" s="28">
        <v>193071427</v>
      </c>
      <c r="I55" s="28">
        <v>347758184</v>
      </c>
      <c r="K55" s="72">
        <f>SUM(K39)</f>
        <v>320586906</v>
      </c>
      <c r="M55" s="72">
        <f>SUM(M39)</f>
        <v>304546433</v>
      </c>
    </row>
    <row r="56" spans="1:13" ht="20.85" customHeight="1" thickTop="1">
      <c r="A56" s="24" t="s">
        <v>102</v>
      </c>
      <c r="D56" s="65"/>
      <c r="E56" s="66"/>
      <c r="F56" s="66"/>
      <c r="G56" s="28">
        <v>20953322</v>
      </c>
      <c r="H56" s="28"/>
      <c r="I56" s="28">
        <v>60201489</v>
      </c>
      <c r="J56" s="28"/>
      <c r="K56" s="28"/>
      <c r="L56" s="28"/>
      <c r="M56" s="28"/>
    </row>
    <row r="57" spans="1:13" ht="20.85" customHeight="1" thickBot="1">
      <c r="A57" s="67"/>
      <c r="D57" s="65"/>
      <c r="E57" s="66"/>
      <c r="F57" s="66"/>
      <c r="G57" s="73">
        <f>SUM(G55:G56)</f>
        <v>214024749</v>
      </c>
      <c r="H57" s="28"/>
      <c r="I57" s="73">
        <f>SUM(I55:I56)</f>
        <v>407959673</v>
      </c>
      <c r="J57" s="28"/>
      <c r="K57" s="28"/>
      <c r="L57" s="28"/>
      <c r="M57" s="25"/>
    </row>
    <row r="58" spans="1:13" ht="20.85" customHeight="1" thickTop="1">
      <c r="A58" s="67"/>
      <c r="D58" s="65"/>
      <c r="E58" s="66"/>
      <c r="F58" s="66"/>
      <c r="G58" s="28">
        <f>G57-G39</f>
        <v>0</v>
      </c>
      <c r="H58" s="28"/>
      <c r="I58" s="28">
        <f>I57-I39</f>
        <v>0</v>
      </c>
      <c r="J58" s="28"/>
      <c r="K58" s="28"/>
      <c r="L58" s="28"/>
      <c r="M58" s="28"/>
    </row>
    <row r="59" spans="1:13" ht="20.85" customHeight="1">
      <c r="A59" s="11" t="s">
        <v>104</v>
      </c>
      <c r="D59" s="65"/>
      <c r="E59" s="66">
        <v>30</v>
      </c>
      <c r="F59" s="66"/>
      <c r="G59" s="28"/>
      <c r="H59" s="28"/>
      <c r="I59" s="28"/>
      <c r="J59" s="28"/>
      <c r="K59" s="28"/>
      <c r="L59" s="28"/>
      <c r="M59" s="28"/>
    </row>
    <row r="60" spans="1:13" ht="20.85" customHeight="1">
      <c r="A60" s="67" t="s">
        <v>105</v>
      </c>
      <c r="D60" s="65"/>
      <c r="E60" s="66"/>
      <c r="F60" s="66"/>
    </row>
    <row r="61" spans="1:13" ht="20.85" customHeight="1" thickBot="1">
      <c r="A61" s="68" t="s">
        <v>157</v>
      </c>
      <c r="D61" s="65"/>
      <c r="E61" s="66"/>
      <c r="F61" s="66"/>
      <c r="G61" s="74">
        <f>G50/bs!$G$78</f>
        <v>1.4607511574360776</v>
      </c>
      <c r="H61" s="28"/>
      <c r="I61" s="74">
        <f>I50/bs!$I$78</f>
        <v>1.268048746801558</v>
      </c>
      <c r="J61" s="28"/>
      <c r="K61" s="74">
        <f>K50/bs!$K$78</f>
        <v>1.0209397765148975</v>
      </c>
      <c r="L61" s="28"/>
      <c r="M61" s="74">
        <f>M50/bs!$M$78</f>
        <v>0.93261807972015953</v>
      </c>
    </row>
    <row r="62" spans="1:13" ht="20.85" customHeight="1" thickTop="1">
      <c r="A62" s="68"/>
      <c r="D62" s="65"/>
      <c r="E62" s="66"/>
      <c r="F62" s="66"/>
      <c r="K62" s="75"/>
    </row>
    <row r="63" spans="1:13" ht="20.85" customHeight="1">
      <c r="A63" s="68"/>
      <c r="D63" s="65"/>
      <c r="E63" s="66"/>
      <c r="F63" s="66"/>
      <c r="K63" s="75"/>
    </row>
    <row r="64" spans="1:13" ht="20.85" customHeight="1">
      <c r="A64" s="24" t="s">
        <v>130</v>
      </c>
      <c r="D64" s="65"/>
      <c r="E64" s="66"/>
      <c r="F64" s="66"/>
    </row>
    <row r="67" spans="11:13" ht="20.85" customHeight="1">
      <c r="K67" s="76"/>
      <c r="M67" s="75"/>
    </row>
  </sheetData>
  <mergeCells count="4">
    <mergeCell ref="G47:I47"/>
    <mergeCell ref="K47:M47"/>
    <mergeCell ref="G5:I5"/>
    <mergeCell ref="K5:M5"/>
  </mergeCells>
  <pageMargins left="0.74803149606299213" right="0.39370078740157483" top="0.78740157480314965" bottom="0.39370078740157483" header="0.19685039370078741" footer="0.19685039370078741"/>
  <pageSetup paperSize="9" scale="7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showGridLines="0" view="pageBreakPreview" zoomScale="70" zoomScaleNormal="100" zoomScaleSheetLayoutView="70" workbookViewId="0">
      <selection activeCell="B21" sqref="B21"/>
    </sheetView>
  </sheetViews>
  <sheetFormatPr defaultRowHeight="22.35" customHeight="1"/>
  <cols>
    <col min="1" max="1" width="41" style="57" customWidth="1"/>
    <col min="2" max="2" width="9.42578125" style="58" customWidth="1"/>
    <col min="3" max="3" width="1.5703125" style="57" customWidth="1"/>
    <col min="4" max="4" width="17.5703125" style="57" customWidth="1"/>
    <col min="5" max="5" width="1.5703125" style="57" customWidth="1"/>
    <col min="6" max="6" width="17.5703125" style="57" customWidth="1"/>
    <col min="7" max="7" width="1.5703125" style="57" customWidth="1"/>
    <col min="8" max="8" width="17.5703125" style="57" customWidth="1"/>
    <col min="9" max="9" width="1.5703125" style="57" customWidth="1"/>
    <col min="10" max="10" width="17.5703125" style="57" customWidth="1"/>
    <col min="11" max="11" width="1.5703125" style="57" customWidth="1"/>
    <col min="12" max="12" width="17.5703125" style="57" customWidth="1"/>
    <col min="13" max="13" width="1.5703125" style="57" customWidth="1"/>
    <col min="14" max="14" width="19.140625" style="57" customWidth="1"/>
    <col min="15" max="15" width="1.5703125" style="57" customWidth="1"/>
    <col min="16" max="16" width="17.5703125" style="57" customWidth="1"/>
    <col min="17" max="17" width="1.5703125" style="57" customWidth="1"/>
    <col min="18" max="18" width="17.5703125" style="57" customWidth="1"/>
    <col min="19" max="19" width="1.5703125" style="57" customWidth="1"/>
    <col min="20" max="20" width="17.5703125" style="57" customWidth="1"/>
    <col min="21" max="213" width="9.42578125" style="57"/>
    <col min="214" max="214" width="30.42578125" style="57" customWidth="1"/>
    <col min="215" max="215" width="6.5703125" style="57" customWidth="1"/>
    <col min="216" max="216" width="2" style="57" customWidth="1"/>
    <col min="217" max="217" width="11.5703125" style="57" customWidth="1"/>
    <col min="218" max="218" width="2" style="57" customWidth="1"/>
    <col min="219" max="219" width="12.5703125" style="57" customWidth="1"/>
    <col min="220" max="220" width="2" style="57" customWidth="1"/>
    <col min="221" max="221" width="14.5703125" style="57" customWidth="1"/>
    <col min="222" max="222" width="2" style="57" customWidth="1"/>
    <col min="223" max="223" width="11.5703125" style="57" customWidth="1"/>
    <col min="224" max="224" width="2" style="57" customWidth="1"/>
    <col min="225" max="225" width="11.5703125" style="57" customWidth="1"/>
    <col min="226" max="469" width="9.42578125" style="57"/>
    <col min="470" max="470" width="30.42578125" style="57" customWidth="1"/>
    <col min="471" max="471" width="6.5703125" style="57" customWidth="1"/>
    <col min="472" max="472" width="2" style="57" customWidth="1"/>
    <col min="473" max="473" width="11.5703125" style="57" customWidth="1"/>
    <col min="474" max="474" width="2" style="57" customWidth="1"/>
    <col min="475" max="475" width="12.5703125" style="57" customWidth="1"/>
    <col min="476" max="476" width="2" style="57" customWidth="1"/>
    <col min="477" max="477" width="14.5703125" style="57" customWidth="1"/>
    <col min="478" max="478" width="2" style="57" customWidth="1"/>
    <col min="479" max="479" width="11.5703125" style="57" customWidth="1"/>
    <col min="480" max="480" width="2" style="57" customWidth="1"/>
    <col min="481" max="481" width="11.5703125" style="57" customWidth="1"/>
    <col min="482" max="725" width="9.42578125" style="57"/>
    <col min="726" max="726" width="30.42578125" style="57" customWidth="1"/>
    <col min="727" max="727" width="6.5703125" style="57" customWidth="1"/>
    <col min="728" max="728" width="2" style="57" customWidth="1"/>
    <col min="729" max="729" width="11.5703125" style="57" customWidth="1"/>
    <col min="730" max="730" width="2" style="57" customWidth="1"/>
    <col min="731" max="731" width="12.5703125" style="57" customWidth="1"/>
    <col min="732" max="732" width="2" style="57" customWidth="1"/>
    <col min="733" max="733" width="14.5703125" style="57" customWidth="1"/>
    <col min="734" max="734" width="2" style="57" customWidth="1"/>
    <col min="735" max="735" width="11.5703125" style="57" customWidth="1"/>
    <col min="736" max="736" width="2" style="57" customWidth="1"/>
    <col min="737" max="737" width="11.5703125" style="57" customWidth="1"/>
    <col min="738" max="981" width="9.42578125" style="57"/>
    <col min="982" max="982" width="30.42578125" style="57" customWidth="1"/>
    <col min="983" max="983" width="6.5703125" style="57" customWidth="1"/>
    <col min="984" max="984" width="2" style="57" customWidth="1"/>
    <col min="985" max="985" width="11.5703125" style="57" customWidth="1"/>
    <col min="986" max="986" width="2" style="57" customWidth="1"/>
    <col min="987" max="987" width="12.5703125" style="57" customWidth="1"/>
    <col min="988" max="988" width="2" style="57" customWidth="1"/>
    <col min="989" max="989" width="14.5703125" style="57" customWidth="1"/>
    <col min="990" max="990" width="2" style="57" customWidth="1"/>
    <col min="991" max="991" width="11.5703125" style="57" customWidth="1"/>
    <col min="992" max="992" width="2" style="57" customWidth="1"/>
    <col min="993" max="993" width="11.5703125" style="57" customWidth="1"/>
    <col min="994" max="1237" width="9.42578125" style="57"/>
    <col min="1238" max="1238" width="30.42578125" style="57" customWidth="1"/>
    <col min="1239" max="1239" width="6.5703125" style="57" customWidth="1"/>
    <col min="1240" max="1240" width="2" style="57" customWidth="1"/>
    <col min="1241" max="1241" width="11.5703125" style="57" customWidth="1"/>
    <col min="1242" max="1242" width="2" style="57" customWidth="1"/>
    <col min="1243" max="1243" width="12.5703125" style="57" customWidth="1"/>
    <col min="1244" max="1244" width="2" style="57" customWidth="1"/>
    <col min="1245" max="1245" width="14.5703125" style="57" customWidth="1"/>
    <col min="1246" max="1246" width="2" style="57" customWidth="1"/>
    <col min="1247" max="1247" width="11.5703125" style="57" customWidth="1"/>
    <col min="1248" max="1248" width="2" style="57" customWidth="1"/>
    <col min="1249" max="1249" width="11.5703125" style="57" customWidth="1"/>
    <col min="1250" max="1493" width="9.42578125" style="57"/>
    <col min="1494" max="1494" width="30.42578125" style="57" customWidth="1"/>
    <col min="1495" max="1495" width="6.5703125" style="57" customWidth="1"/>
    <col min="1496" max="1496" width="2" style="57" customWidth="1"/>
    <col min="1497" max="1497" width="11.5703125" style="57" customWidth="1"/>
    <col min="1498" max="1498" width="2" style="57" customWidth="1"/>
    <col min="1499" max="1499" width="12.5703125" style="57" customWidth="1"/>
    <col min="1500" max="1500" width="2" style="57" customWidth="1"/>
    <col min="1501" max="1501" width="14.5703125" style="57" customWidth="1"/>
    <col min="1502" max="1502" width="2" style="57" customWidth="1"/>
    <col min="1503" max="1503" width="11.5703125" style="57" customWidth="1"/>
    <col min="1504" max="1504" width="2" style="57" customWidth="1"/>
    <col min="1505" max="1505" width="11.5703125" style="57" customWidth="1"/>
    <col min="1506" max="1749" width="9.42578125" style="57"/>
    <col min="1750" max="1750" width="30.42578125" style="57" customWidth="1"/>
    <col min="1751" max="1751" width="6.5703125" style="57" customWidth="1"/>
    <col min="1752" max="1752" width="2" style="57" customWidth="1"/>
    <col min="1753" max="1753" width="11.5703125" style="57" customWidth="1"/>
    <col min="1754" max="1754" width="2" style="57" customWidth="1"/>
    <col min="1755" max="1755" width="12.5703125" style="57" customWidth="1"/>
    <col min="1756" max="1756" width="2" style="57" customWidth="1"/>
    <col min="1757" max="1757" width="14.5703125" style="57" customWidth="1"/>
    <col min="1758" max="1758" width="2" style="57" customWidth="1"/>
    <col min="1759" max="1759" width="11.5703125" style="57" customWidth="1"/>
    <col min="1760" max="1760" width="2" style="57" customWidth="1"/>
    <col min="1761" max="1761" width="11.5703125" style="57" customWidth="1"/>
    <col min="1762" max="2005" width="9.42578125" style="57"/>
    <col min="2006" max="2006" width="30.42578125" style="57" customWidth="1"/>
    <col min="2007" max="2007" width="6.5703125" style="57" customWidth="1"/>
    <col min="2008" max="2008" width="2" style="57" customWidth="1"/>
    <col min="2009" max="2009" width="11.5703125" style="57" customWidth="1"/>
    <col min="2010" max="2010" width="2" style="57" customWidth="1"/>
    <col min="2011" max="2011" width="12.5703125" style="57" customWidth="1"/>
    <col min="2012" max="2012" width="2" style="57" customWidth="1"/>
    <col min="2013" max="2013" width="14.5703125" style="57" customWidth="1"/>
    <col min="2014" max="2014" width="2" style="57" customWidth="1"/>
    <col min="2015" max="2015" width="11.5703125" style="57" customWidth="1"/>
    <col min="2016" max="2016" width="2" style="57" customWidth="1"/>
    <col min="2017" max="2017" width="11.5703125" style="57" customWidth="1"/>
    <col min="2018" max="2261" width="9.42578125" style="57"/>
    <col min="2262" max="2262" width="30.42578125" style="57" customWidth="1"/>
    <col min="2263" max="2263" width="6.5703125" style="57" customWidth="1"/>
    <col min="2264" max="2264" width="2" style="57" customWidth="1"/>
    <col min="2265" max="2265" width="11.5703125" style="57" customWidth="1"/>
    <col min="2266" max="2266" width="2" style="57" customWidth="1"/>
    <col min="2267" max="2267" width="12.5703125" style="57" customWidth="1"/>
    <col min="2268" max="2268" width="2" style="57" customWidth="1"/>
    <col min="2269" max="2269" width="14.5703125" style="57" customWidth="1"/>
    <col min="2270" max="2270" width="2" style="57" customWidth="1"/>
    <col min="2271" max="2271" width="11.5703125" style="57" customWidth="1"/>
    <col min="2272" max="2272" width="2" style="57" customWidth="1"/>
    <col min="2273" max="2273" width="11.5703125" style="57" customWidth="1"/>
    <col min="2274" max="2517" width="9.42578125" style="57"/>
    <col min="2518" max="2518" width="30.42578125" style="57" customWidth="1"/>
    <col min="2519" max="2519" width="6.5703125" style="57" customWidth="1"/>
    <col min="2520" max="2520" width="2" style="57" customWidth="1"/>
    <col min="2521" max="2521" width="11.5703125" style="57" customWidth="1"/>
    <col min="2522" max="2522" width="2" style="57" customWidth="1"/>
    <col min="2523" max="2523" width="12.5703125" style="57" customWidth="1"/>
    <col min="2524" max="2524" width="2" style="57" customWidth="1"/>
    <col min="2525" max="2525" width="14.5703125" style="57" customWidth="1"/>
    <col min="2526" max="2526" width="2" style="57" customWidth="1"/>
    <col min="2527" max="2527" width="11.5703125" style="57" customWidth="1"/>
    <col min="2528" max="2528" width="2" style="57" customWidth="1"/>
    <col min="2529" max="2529" width="11.5703125" style="57" customWidth="1"/>
    <col min="2530" max="2773" width="9.42578125" style="57"/>
    <col min="2774" max="2774" width="30.42578125" style="57" customWidth="1"/>
    <col min="2775" max="2775" width="6.5703125" style="57" customWidth="1"/>
    <col min="2776" max="2776" width="2" style="57" customWidth="1"/>
    <col min="2777" max="2777" width="11.5703125" style="57" customWidth="1"/>
    <col min="2778" max="2778" width="2" style="57" customWidth="1"/>
    <col min="2779" max="2779" width="12.5703125" style="57" customWidth="1"/>
    <col min="2780" max="2780" width="2" style="57" customWidth="1"/>
    <col min="2781" max="2781" width="14.5703125" style="57" customWidth="1"/>
    <col min="2782" max="2782" width="2" style="57" customWidth="1"/>
    <col min="2783" max="2783" width="11.5703125" style="57" customWidth="1"/>
    <col min="2784" max="2784" width="2" style="57" customWidth="1"/>
    <col min="2785" max="2785" width="11.5703125" style="57" customWidth="1"/>
    <col min="2786" max="3029" width="9.42578125" style="57"/>
    <col min="3030" max="3030" width="30.42578125" style="57" customWidth="1"/>
    <col min="3031" max="3031" width="6.5703125" style="57" customWidth="1"/>
    <col min="3032" max="3032" width="2" style="57" customWidth="1"/>
    <col min="3033" max="3033" width="11.5703125" style="57" customWidth="1"/>
    <col min="3034" max="3034" width="2" style="57" customWidth="1"/>
    <col min="3035" max="3035" width="12.5703125" style="57" customWidth="1"/>
    <col min="3036" max="3036" width="2" style="57" customWidth="1"/>
    <col min="3037" max="3037" width="14.5703125" style="57" customWidth="1"/>
    <col min="3038" max="3038" width="2" style="57" customWidth="1"/>
    <col min="3039" max="3039" width="11.5703125" style="57" customWidth="1"/>
    <col min="3040" max="3040" width="2" style="57" customWidth="1"/>
    <col min="3041" max="3041" width="11.5703125" style="57" customWidth="1"/>
    <col min="3042" max="3285" width="9.42578125" style="57"/>
    <col min="3286" max="3286" width="30.42578125" style="57" customWidth="1"/>
    <col min="3287" max="3287" width="6.5703125" style="57" customWidth="1"/>
    <col min="3288" max="3288" width="2" style="57" customWidth="1"/>
    <col min="3289" max="3289" width="11.5703125" style="57" customWidth="1"/>
    <col min="3290" max="3290" width="2" style="57" customWidth="1"/>
    <col min="3291" max="3291" width="12.5703125" style="57" customWidth="1"/>
    <col min="3292" max="3292" width="2" style="57" customWidth="1"/>
    <col min="3293" max="3293" width="14.5703125" style="57" customWidth="1"/>
    <col min="3294" max="3294" width="2" style="57" customWidth="1"/>
    <col min="3295" max="3295" width="11.5703125" style="57" customWidth="1"/>
    <col min="3296" max="3296" width="2" style="57" customWidth="1"/>
    <col min="3297" max="3297" width="11.5703125" style="57" customWidth="1"/>
    <col min="3298" max="3541" width="9.42578125" style="57"/>
    <col min="3542" max="3542" width="30.42578125" style="57" customWidth="1"/>
    <col min="3543" max="3543" width="6.5703125" style="57" customWidth="1"/>
    <col min="3544" max="3544" width="2" style="57" customWidth="1"/>
    <col min="3545" max="3545" width="11.5703125" style="57" customWidth="1"/>
    <col min="3546" max="3546" width="2" style="57" customWidth="1"/>
    <col min="3547" max="3547" width="12.5703125" style="57" customWidth="1"/>
    <col min="3548" max="3548" width="2" style="57" customWidth="1"/>
    <col min="3549" max="3549" width="14.5703125" style="57" customWidth="1"/>
    <col min="3550" max="3550" width="2" style="57" customWidth="1"/>
    <col min="3551" max="3551" width="11.5703125" style="57" customWidth="1"/>
    <col min="3552" max="3552" width="2" style="57" customWidth="1"/>
    <col min="3553" max="3553" width="11.5703125" style="57" customWidth="1"/>
    <col min="3554" max="3797" width="9.42578125" style="57"/>
    <col min="3798" max="3798" width="30.42578125" style="57" customWidth="1"/>
    <col min="3799" max="3799" width="6.5703125" style="57" customWidth="1"/>
    <col min="3800" max="3800" width="2" style="57" customWidth="1"/>
    <col min="3801" max="3801" width="11.5703125" style="57" customWidth="1"/>
    <col min="3802" max="3802" width="2" style="57" customWidth="1"/>
    <col min="3803" max="3803" width="12.5703125" style="57" customWidth="1"/>
    <col min="3804" max="3804" width="2" style="57" customWidth="1"/>
    <col min="3805" max="3805" width="14.5703125" style="57" customWidth="1"/>
    <col min="3806" max="3806" width="2" style="57" customWidth="1"/>
    <col min="3807" max="3807" width="11.5703125" style="57" customWidth="1"/>
    <col min="3808" max="3808" width="2" style="57" customWidth="1"/>
    <col min="3809" max="3809" width="11.5703125" style="57" customWidth="1"/>
    <col min="3810" max="4053" width="9.42578125" style="57"/>
    <col min="4054" max="4054" width="30.42578125" style="57" customWidth="1"/>
    <col min="4055" max="4055" width="6.5703125" style="57" customWidth="1"/>
    <col min="4056" max="4056" width="2" style="57" customWidth="1"/>
    <col min="4057" max="4057" width="11.5703125" style="57" customWidth="1"/>
    <col min="4058" max="4058" width="2" style="57" customWidth="1"/>
    <col min="4059" max="4059" width="12.5703125" style="57" customWidth="1"/>
    <col min="4060" max="4060" width="2" style="57" customWidth="1"/>
    <col min="4061" max="4061" width="14.5703125" style="57" customWidth="1"/>
    <col min="4062" max="4062" width="2" style="57" customWidth="1"/>
    <col min="4063" max="4063" width="11.5703125" style="57" customWidth="1"/>
    <col min="4064" max="4064" width="2" style="57" customWidth="1"/>
    <col min="4065" max="4065" width="11.5703125" style="57" customWidth="1"/>
    <col min="4066" max="4309" width="9.42578125" style="57"/>
    <col min="4310" max="4310" width="30.42578125" style="57" customWidth="1"/>
    <col min="4311" max="4311" width="6.5703125" style="57" customWidth="1"/>
    <col min="4312" max="4312" width="2" style="57" customWidth="1"/>
    <col min="4313" max="4313" width="11.5703125" style="57" customWidth="1"/>
    <col min="4314" max="4314" width="2" style="57" customWidth="1"/>
    <col min="4315" max="4315" width="12.5703125" style="57" customWidth="1"/>
    <col min="4316" max="4316" width="2" style="57" customWidth="1"/>
    <col min="4317" max="4317" width="14.5703125" style="57" customWidth="1"/>
    <col min="4318" max="4318" width="2" style="57" customWidth="1"/>
    <col min="4319" max="4319" width="11.5703125" style="57" customWidth="1"/>
    <col min="4320" max="4320" width="2" style="57" customWidth="1"/>
    <col min="4321" max="4321" width="11.5703125" style="57" customWidth="1"/>
    <col min="4322" max="4565" width="9.42578125" style="57"/>
    <col min="4566" max="4566" width="30.42578125" style="57" customWidth="1"/>
    <col min="4567" max="4567" width="6.5703125" style="57" customWidth="1"/>
    <col min="4568" max="4568" width="2" style="57" customWidth="1"/>
    <col min="4569" max="4569" width="11.5703125" style="57" customWidth="1"/>
    <col min="4570" max="4570" width="2" style="57" customWidth="1"/>
    <col min="4571" max="4571" width="12.5703125" style="57" customWidth="1"/>
    <col min="4572" max="4572" width="2" style="57" customWidth="1"/>
    <col min="4573" max="4573" width="14.5703125" style="57" customWidth="1"/>
    <col min="4574" max="4574" width="2" style="57" customWidth="1"/>
    <col min="4575" max="4575" width="11.5703125" style="57" customWidth="1"/>
    <col min="4576" max="4576" width="2" style="57" customWidth="1"/>
    <col min="4577" max="4577" width="11.5703125" style="57" customWidth="1"/>
    <col min="4578" max="4821" width="9.42578125" style="57"/>
    <col min="4822" max="4822" width="30.42578125" style="57" customWidth="1"/>
    <col min="4823" max="4823" width="6.5703125" style="57" customWidth="1"/>
    <col min="4824" max="4824" width="2" style="57" customWidth="1"/>
    <col min="4825" max="4825" width="11.5703125" style="57" customWidth="1"/>
    <col min="4826" max="4826" width="2" style="57" customWidth="1"/>
    <col min="4827" max="4827" width="12.5703125" style="57" customWidth="1"/>
    <col min="4828" max="4828" width="2" style="57" customWidth="1"/>
    <col min="4829" max="4829" width="14.5703125" style="57" customWidth="1"/>
    <col min="4830" max="4830" width="2" style="57" customWidth="1"/>
    <col min="4831" max="4831" width="11.5703125" style="57" customWidth="1"/>
    <col min="4832" max="4832" width="2" style="57" customWidth="1"/>
    <col min="4833" max="4833" width="11.5703125" style="57" customWidth="1"/>
    <col min="4834" max="5077" width="9.42578125" style="57"/>
    <col min="5078" max="5078" width="30.42578125" style="57" customWidth="1"/>
    <col min="5079" max="5079" width="6.5703125" style="57" customWidth="1"/>
    <col min="5080" max="5080" width="2" style="57" customWidth="1"/>
    <col min="5081" max="5081" width="11.5703125" style="57" customWidth="1"/>
    <col min="5082" max="5082" width="2" style="57" customWidth="1"/>
    <col min="5083" max="5083" width="12.5703125" style="57" customWidth="1"/>
    <col min="5084" max="5084" width="2" style="57" customWidth="1"/>
    <col min="5085" max="5085" width="14.5703125" style="57" customWidth="1"/>
    <col min="5086" max="5086" width="2" style="57" customWidth="1"/>
    <col min="5087" max="5087" width="11.5703125" style="57" customWidth="1"/>
    <col min="5088" max="5088" width="2" style="57" customWidth="1"/>
    <col min="5089" max="5089" width="11.5703125" style="57" customWidth="1"/>
    <col min="5090" max="5333" width="9.42578125" style="57"/>
    <col min="5334" max="5334" width="30.42578125" style="57" customWidth="1"/>
    <col min="5335" max="5335" width="6.5703125" style="57" customWidth="1"/>
    <col min="5336" max="5336" width="2" style="57" customWidth="1"/>
    <col min="5337" max="5337" width="11.5703125" style="57" customWidth="1"/>
    <col min="5338" max="5338" width="2" style="57" customWidth="1"/>
    <col min="5339" max="5339" width="12.5703125" style="57" customWidth="1"/>
    <col min="5340" max="5340" width="2" style="57" customWidth="1"/>
    <col min="5341" max="5341" width="14.5703125" style="57" customWidth="1"/>
    <col min="5342" max="5342" width="2" style="57" customWidth="1"/>
    <col min="5343" max="5343" width="11.5703125" style="57" customWidth="1"/>
    <col min="5344" max="5344" width="2" style="57" customWidth="1"/>
    <col min="5345" max="5345" width="11.5703125" style="57" customWidth="1"/>
    <col min="5346" max="5589" width="9.42578125" style="57"/>
    <col min="5590" max="5590" width="30.42578125" style="57" customWidth="1"/>
    <col min="5591" max="5591" width="6.5703125" style="57" customWidth="1"/>
    <col min="5592" max="5592" width="2" style="57" customWidth="1"/>
    <col min="5593" max="5593" width="11.5703125" style="57" customWidth="1"/>
    <col min="5594" max="5594" width="2" style="57" customWidth="1"/>
    <col min="5595" max="5595" width="12.5703125" style="57" customWidth="1"/>
    <col min="5596" max="5596" width="2" style="57" customWidth="1"/>
    <col min="5597" max="5597" width="14.5703125" style="57" customWidth="1"/>
    <col min="5598" max="5598" width="2" style="57" customWidth="1"/>
    <col min="5599" max="5599" width="11.5703125" style="57" customWidth="1"/>
    <col min="5600" max="5600" width="2" style="57" customWidth="1"/>
    <col min="5601" max="5601" width="11.5703125" style="57" customWidth="1"/>
    <col min="5602" max="5845" width="9.42578125" style="57"/>
    <col min="5846" max="5846" width="30.42578125" style="57" customWidth="1"/>
    <col min="5847" max="5847" width="6.5703125" style="57" customWidth="1"/>
    <col min="5848" max="5848" width="2" style="57" customWidth="1"/>
    <col min="5849" max="5849" width="11.5703125" style="57" customWidth="1"/>
    <col min="5850" max="5850" width="2" style="57" customWidth="1"/>
    <col min="5851" max="5851" width="12.5703125" style="57" customWidth="1"/>
    <col min="5852" max="5852" width="2" style="57" customWidth="1"/>
    <col min="5853" max="5853" width="14.5703125" style="57" customWidth="1"/>
    <col min="5854" max="5854" width="2" style="57" customWidth="1"/>
    <col min="5855" max="5855" width="11.5703125" style="57" customWidth="1"/>
    <col min="5856" max="5856" width="2" style="57" customWidth="1"/>
    <col min="5857" max="5857" width="11.5703125" style="57" customWidth="1"/>
    <col min="5858" max="6101" width="9.42578125" style="57"/>
    <col min="6102" max="6102" width="30.42578125" style="57" customWidth="1"/>
    <col min="6103" max="6103" width="6.5703125" style="57" customWidth="1"/>
    <col min="6104" max="6104" width="2" style="57" customWidth="1"/>
    <col min="6105" max="6105" width="11.5703125" style="57" customWidth="1"/>
    <col min="6106" max="6106" width="2" style="57" customWidth="1"/>
    <col min="6107" max="6107" width="12.5703125" style="57" customWidth="1"/>
    <col min="6108" max="6108" width="2" style="57" customWidth="1"/>
    <col min="6109" max="6109" width="14.5703125" style="57" customWidth="1"/>
    <col min="6110" max="6110" width="2" style="57" customWidth="1"/>
    <col min="6111" max="6111" width="11.5703125" style="57" customWidth="1"/>
    <col min="6112" max="6112" width="2" style="57" customWidth="1"/>
    <col min="6113" max="6113" width="11.5703125" style="57" customWidth="1"/>
    <col min="6114" max="6357" width="9.42578125" style="57"/>
    <col min="6358" max="6358" width="30.42578125" style="57" customWidth="1"/>
    <col min="6359" max="6359" width="6.5703125" style="57" customWidth="1"/>
    <col min="6360" max="6360" width="2" style="57" customWidth="1"/>
    <col min="6361" max="6361" width="11.5703125" style="57" customWidth="1"/>
    <col min="6362" max="6362" width="2" style="57" customWidth="1"/>
    <col min="6363" max="6363" width="12.5703125" style="57" customWidth="1"/>
    <col min="6364" max="6364" width="2" style="57" customWidth="1"/>
    <col min="6365" max="6365" width="14.5703125" style="57" customWidth="1"/>
    <col min="6366" max="6366" width="2" style="57" customWidth="1"/>
    <col min="6367" max="6367" width="11.5703125" style="57" customWidth="1"/>
    <col min="6368" max="6368" width="2" style="57" customWidth="1"/>
    <col min="6369" max="6369" width="11.5703125" style="57" customWidth="1"/>
    <col min="6370" max="6613" width="9.42578125" style="57"/>
    <col min="6614" max="6614" width="30.42578125" style="57" customWidth="1"/>
    <col min="6615" max="6615" width="6.5703125" style="57" customWidth="1"/>
    <col min="6616" max="6616" width="2" style="57" customWidth="1"/>
    <col min="6617" max="6617" width="11.5703125" style="57" customWidth="1"/>
    <col min="6618" max="6618" width="2" style="57" customWidth="1"/>
    <col min="6619" max="6619" width="12.5703125" style="57" customWidth="1"/>
    <col min="6620" max="6620" width="2" style="57" customWidth="1"/>
    <col min="6621" max="6621" width="14.5703125" style="57" customWidth="1"/>
    <col min="6622" max="6622" width="2" style="57" customWidth="1"/>
    <col min="6623" max="6623" width="11.5703125" style="57" customWidth="1"/>
    <col min="6624" max="6624" width="2" style="57" customWidth="1"/>
    <col min="6625" max="6625" width="11.5703125" style="57" customWidth="1"/>
    <col min="6626" max="6869" width="9.42578125" style="57"/>
    <col min="6870" max="6870" width="30.42578125" style="57" customWidth="1"/>
    <col min="6871" max="6871" width="6.5703125" style="57" customWidth="1"/>
    <col min="6872" max="6872" width="2" style="57" customWidth="1"/>
    <col min="6873" max="6873" width="11.5703125" style="57" customWidth="1"/>
    <col min="6874" max="6874" width="2" style="57" customWidth="1"/>
    <col min="6875" max="6875" width="12.5703125" style="57" customWidth="1"/>
    <col min="6876" max="6876" width="2" style="57" customWidth="1"/>
    <col min="6877" max="6877" width="14.5703125" style="57" customWidth="1"/>
    <col min="6878" max="6878" width="2" style="57" customWidth="1"/>
    <col min="6879" max="6879" width="11.5703125" style="57" customWidth="1"/>
    <col min="6880" max="6880" width="2" style="57" customWidth="1"/>
    <col min="6881" max="6881" width="11.5703125" style="57" customWidth="1"/>
    <col min="6882" max="7125" width="9.42578125" style="57"/>
    <col min="7126" max="7126" width="30.42578125" style="57" customWidth="1"/>
    <col min="7127" max="7127" width="6.5703125" style="57" customWidth="1"/>
    <col min="7128" max="7128" width="2" style="57" customWidth="1"/>
    <col min="7129" max="7129" width="11.5703125" style="57" customWidth="1"/>
    <col min="7130" max="7130" width="2" style="57" customWidth="1"/>
    <col min="7131" max="7131" width="12.5703125" style="57" customWidth="1"/>
    <col min="7132" max="7132" width="2" style="57" customWidth="1"/>
    <col min="7133" max="7133" width="14.5703125" style="57" customWidth="1"/>
    <col min="7134" max="7134" width="2" style="57" customWidth="1"/>
    <col min="7135" max="7135" width="11.5703125" style="57" customWidth="1"/>
    <col min="7136" max="7136" width="2" style="57" customWidth="1"/>
    <col min="7137" max="7137" width="11.5703125" style="57" customWidth="1"/>
    <col min="7138" max="7381" width="9.42578125" style="57"/>
    <col min="7382" max="7382" width="30.42578125" style="57" customWidth="1"/>
    <col min="7383" max="7383" width="6.5703125" style="57" customWidth="1"/>
    <col min="7384" max="7384" width="2" style="57" customWidth="1"/>
    <col min="7385" max="7385" width="11.5703125" style="57" customWidth="1"/>
    <col min="7386" max="7386" width="2" style="57" customWidth="1"/>
    <col min="7387" max="7387" width="12.5703125" style="57" customWidth="1"/>
    <col min="7388" max="7388" width="2" style="57" customWidth="1"/>
    <col min="7389" max="7389" width="14.5703125" style="57" customWidth="1"/>
    <col min="7390" max="7390" width="2" style="57" customWidth="1"/>
    <col min="7391" max="7391" width="11.5703125" style="57" customWidth="1"/>
    <col min="7392" max="7392" width="2" style="57" customWidth="1"/>
    <col min="7393" max="7393" width="11.5703125" style="57" customWidth="1"/>
    <col min="7394" max="7637" width="9.42578125" style="57"/>
    <col min="7638" max="7638" width="30.42578125" style="57" customWidth="1"/>
    <col min="7639" max="7639" width="6.5703125" style="57" customWidth="1"/>
    <col min="7640" max="7640" width="2" style="57" customWidth="1"/>
    <col min="7641" max="7641" width="11.5703125" style="57" customWidth="1"/>
    <col min="7642" max="7642" width="2" style="57" customWidth="1"/>
    <col min="7643" max="7643" width="12.5703125" style="57" customWidth="1"/>
    <col min="7644" max="7644" width="2" style="57" customWidth="1"/>
    <col min="7645" max="7645" width="14.5703125" style="57" customWidth="1"/>
    <col min="7646" max="7646" width="2" style="57" customWidth="1"/>
    <col min="7647" max="7647" width="11.5703125" style="57" customWidth="1"/>
    <col min="7648" max="7648" width="2" style="57" customWidth="1"/>
    <col min="7649" max="7649" width="11.5703125" style="57" customWidth="1"/>
    <col min="7650" max="7893" width="9.42578125" style="57"/>
    <col min="7894" max="7894" width="30.42578125" style="57" customWidth="1"/>
    <col min="7895" max="7895" width="6.5703125" style="57" customWidth="1"/>
    <col min="7896" max="7896" width="2" style="57" customWidth="1"/>
    <col min="7897" max="7897" width="11.5703125" style="57" customWidth="1"/>
    <col min="7898" max="7898" width="2" style="57" customWidth="1"/>
    <col min="7899" max="7899" width="12.5703125" style="57" customWidth="1"/>
    <col min="7900" max="7900" width="2" style="57" customWidth="1"/>
    <col min="7901" max="7901" width="14.5703125" style="57" customWidth="1"/>
    <col min="7902" max="7902" width="2" style="57" customWidth="1"/>
    <col min="7903" max="7903" width="11.5703125" style="57" customWidth="1"/>
    <col min="7904" max="7904" width="2" style="57" customWidth="1"/>
    <col min="7905" max="7905" width="11.5703125" style="57" customWidth="1"/>
    <col min="7906" max="8149" width="9.42578125" style="57"/>
    <col min="8150" max="8150" width="30.42578125" style="57" customWidth="1"/>
    <col min="8151" max="8151" width="6.5703125" style="57" customWidth="1"/>
    <col min="8152" max="8152" width="2" style="57" customWidth="1"/>
    <col min="8153" max="8153" width="11.5703125" style="57" customWidth="1"/>
    <col min="8154" max="8154" width="2" style="57" customWidth="1"/>
    <col min="8155" max="8155" width="12.5703125" style="57" customWidth="1"/>
    <col min="8156" max="8156" width="2" style="57" customWidth="1"/>
    <col min="8157" max="8157" width="14.5703125" style="57" customWidth="1"/>
    <col min="8158" max="8158" width="2" style="57" customWidth="1"/>
    <col min="8159" max="8159" width="11.5703125" style="57" customWidth="1"/>
    <col min="8160" max="8160" width="2" style="57" customWidth="1"/>
    <col min="8161" max="8161" width="11.5703125" style="57" customWidth="1"/>
    <col min="8162" max="8405" width="9.42578125" style="57"/>
    <col min="8406" max="8406" width="30.42578125" style="57" customWidth="1"/>
    <col min="8407" max="8407" width="6.5703125" style="57" customWidth="1"/>
    <col min="8408" max="8408" width="2" style="57" customWidth="1"/>
    <col min="8409" max="8409" width="11.5703125" style="57" customWidth="1"/>
    <col min="8410" max="8410" width="2" style="57" customWidth="1"/>
    <col min="8411" max="8411" width="12.5703125" style="57" customWidth="1"/>
    <col min="8412" max="8412" width="2" style="57" customWidth="1"/>
    <col min="8413" max="8413" width="14.5703125" style="57" customWidth="1"/>
    <col min="8414" max="8414" width="2" style="57" customWidth="1"/>
    <col min="8415" max="8415" width="11.5703125" style="57" customWidth="1"/>
    <col min="8416" max="8416" width="2" style="57" customWidth="1"/>
    <col min="8417" max="8417" width="11.5703125" style="57" customWidth="1"/>
    <col min="8418" max="8661" width="9.42578125" style="57"/>
    <col min="8662" max="8662" width="30.42578125" style="57" customWidth="1"/>
    <col min="8663" max="8663" width="6.5703125" style="57" customWidth="1"/>
    <col min="8664" max="8664" width="2" style="57" customWidth="1"/>
    <col min="8665" max="8665" width="11.5703125" style="57" customWidth="1"/>
    <col min="8666" max="8666" width="2" style="57" customWidth="1"/>
    <col min="8667" max="8667" width="12.5703125" style="57" customWidth="1"/>
    <col min="8668" max="8668" width="2" style="57" customWidth="1"/>
    <col min="8669" max="8669" width="14.5703125" style="57" customWidth="1"/>
    <col min="8670" max="8670" width="2" style="57" customWidth="1"/>
    <col min="8671" max="8671" width="11.5703125" style="57" customWidth="1"/>
    <col min="8672" max="8672" width="2" style="57" customWidth="1"/>
    <col min="8673" max="8673" width="11.5703125" style="57" customWidth="1"/>
    <col min="8674" max="8917" width="9.42578125" style="57"/>
    <col min="8918" max="8918" width="30.42578125" style="57" customWidth="1"/>
    <col min="8919" max="8919" width="6.5703125" style="57" customWidth="1"/>
    <col min="8920" max="8920" width="2" style="57" customWidth="1"/>
    <col min="8921" max="8921" width="11.5703125" style="57" customWidth="1"/>
    <col min="8922" max="8922" width="2" style="57" customWidth="1"/>
    <col min="8923" max="8923" width="12.5703125" style="57" customWidth="1"/>
    <col min="8924" max="8924" width="2" style="57" customWidth="1"/>
    <col min="8925" max="8925" width="14.5703125" style="57" customWidth="1"/>
    <col min="8926" max="8926" width="2" style="57" customWidth="1"/>
    <col min="8927" max="8927" width="11.5703125" style="57" customWidth="1"/>
    <col min="8928" max="8928" width="2" style="57" customWidth="1"/>
    <col min="8929" max="8929" width="11.5703125" style="57" customWidth="1"/>
    <col min="8930" max="9173" width="9.42578125" style="57"/>
    <col min="9174" max="9174" width="30.42578125" style="57" customWidth="1"/>
    <col min="9175" max="9175" width="6.5703125" style="57" customWidth="1"/>
    <col min="9176" max="9176" width="2" style="57" customWidth="1"/>
    <col min="9177" max="9177" width="11.5703125" style="57" customWidth="1"/>
    <col min="9178" max="9178" width="2" style="57" customWidth="1"/>
    <col min="9179" max="9179" width="12.5703125" style="57" customWidth="1"/>
    <col min="9180" max="9180" width="2" style="57" customWidth="1"/>
    <col min="9181" max="9181" width="14.5703125" style="57" customWidth="1"/>
    <col min="9182" max="9182" width="2" style="57" customWidth="1"/>
    <col min="9183" max="9183" width="11.5703125" style="57" customWidth="1"/>
    <col min="9184" max="9184" width="2" style="57" customWidth="1"/>
    <col min="9185" max="9185" width="11.5703125" style="57" customWidth="1"/>
    <col min="9186" max="9429" width="9.42578125" style="57"/>
    <col min="9430" max="9430" width="30.42578125" style="57" customWidth="1"/>
    <col min="9431" max="9431" width="6.5703125" style="57" customWidth="1"/>
    <col min="9432" max="9432" width="2" style="57" customWidth="1"/>
    <col min="9433" max="9433" width="11.5703125" style="57" customWidth="1"/>
    <col min="9434" max="9434" width="2" style="57" customWidth="1"/>
    <col min="9435" max="9435" width="12.5703125" style="57" customWidth="1"/>
    <col min="9436" max="9436" width="2" style="57" customWidth="1"/>
    <col min="9437" max="9437" width="14.5703125" style="57" customWidth="1"/>
    <col min="9438" max="9438" width="2" style="57" customWidth="1"/>
    <col min="9439" max="9439" width="11.5703125" style="57" customWidth="1"/>
    <col min="9440" max="9440" width="2" style="57" customWidth="1"/>
    <col min="9441" max="9441" width="11.5703125" style="57" customWidth="1"/>
    <col min="9442" max="9685" width="9.42578125" style="57"/>
    <col min="9686" max="9686" width="30.42578125" style="57" customWidth="1"/>
    <col min="9687" max="9687" width="6.5703125" style="57" customWidth="1"/>
    <col min="9688" max="9688" width="2" style="57" customWidth="1"/>
    <col min="9689" max="9689" width="11.5703125" style="57" customWidth="1"/>
    <col min="9690" max="9690" width="2" style="57" customWidth="1"/>
    <col min="9691" max="9691" width="12.5703125" style="57" customWidth="1"/>
    <col min="9692" max="9692" width="2" style="57" customWidth="1"/>
    <col min="9693" max="9693" width="14.5703125" style="57" customWidth="1"/>
    <col min="9694" max="9694" width="2" style="57" customWidth="1"/>
    <col min="9695" max="9695" width="11.5703125" style="57" customWidth="1"/>
    <col min="9696" max="9696" width="2" style="57" customWidth="1"/>
    <col min="9697" max="9697" width="11.5703125" style="57" customWidth="1"/>
    <col min="9698" max="9941" width="9.42578125" style="57"/>
    <col min="9942" max="9942" width="30.42578125" style="57" customWidth="1"/>
    <col min="9943" max="9943" width="6.5703125" style="57" customWidth="1"/>
    <col min="9944" max="9944" width="2" style="57" customWidth="1"/>
    <col min="9945" max="9945" width="11.5703125" style="57" customWidth="1"/>
    <col min="9946" max="9946" width="2" style="57" customWidth="1"/>
    <col min="9947" max="9947" width="12.5703125" style="57" customWidth="1"/>
    <col min="9948" max="9948" width="2" style="57" customWidth="1"/>
    <col min="9949" max="9949" width="14.5703125" style="57" customWidth="1"/>
    <col min="9950" max="9950" width="2" style="57" customWidth="1"/>
    <col min="9951" max="9951" width="11.5703125" style="57" customWidth="1"/>
    <col min="9952" max="9952" width="2" style="57" customWidth="1"/>
    <col min="9953" max="9953" width="11.5703125" style="57" customWidth="1"/>
    <col min="9954" max="10197" width="9.42578125" style="57"/>
    <col min="10198" max="10198" width="30.42578125" style="57" customWidth="1"/>
    <col min="10199" max="10199" width="6.5703125" style="57" customWidth="1"/>
    <col min="10200" max="10200" width="2" style="57" customWidth="1"/>
    <col min="10201" max="10201" width="11.5703125" style="57" customWidth="1"/>
    <col min="10202" max="10202" width="2" style="57" customWidth="1"/>
    <col min="10203" max="10203" width="12.5703125" style="57" customWidth="1"/>
    <col min="10204" max="10204" width="2" style="57" customWidth="1"/>
    <col min="10205" max="10205" width="14.5703125" style="57" customWidth="1"/>
    <col min="10206" max="10206" width="2" style="57" customWidth="1"/>
    <col min="10207" max="10207" width="11.5703125" style="57" customWidth="1"/>
    <col min="10208" max="10208" width="2" style="57" customWidth="1"/>
    <col min="10209" max="10209" width="11.5703125" style="57" customWidth="1"/>
    <col min="10210" max="10453" width="9.42578125" style="57"/>
    <col min="10454" max="10454" width="30.42578125" style="57" customWidth="1"/>
    <col min="10455" max="10455" width="6.5703125" style="57" customWidth="1"/>
    <col min="10456" max="10456" width="2" style="57" customWidth="1"/>
    <col min="10457" max="10457" width="11.5703125" style="57" customWidth="1"/>
    <col min="10458" max="10458" width="2" style="57" customWidth="1"/>
    <col min="10459" max="10459" width="12.5703125" style="57" customWidth="1"/>
    <col min="10460" max="10460" width="2" style="57" customWidth="1"/>
    <col min="10461" max="10461" width="14.5703125" style="57" customWidth="1"/>
    <col min="10462" max="10462" width="2" style="57" customWidth="1"/>
    <col min="10463" max="10463" width="11.5703125" style="57" customWidth="1"/>
    <col min="10464" max="10464" width="2" style="57" customWidth="1"/>
    <col min="10465" max="10465" width="11.5703125" style="57" customWidth="1"/>
    <col min="10466" max="10709" width="9.42578125" style="57"/>
    <col min="10710" max="10710" width="30.42578125" style="57" customWidth="1"/>
    <col min="10711" max="10711" width="6.5703125" style="57" customWidth="1"/>
    <col min="10712" max="10712" width="2" style="57" customWidth="1"/>
    <col min="10713" max="10713" width="11.5703125" style="57" customWidth="1"/>
    <col min="10714" max="10714" width="2" style="57" customWidth="1"/>
    <col min="10715" max="10715" width="12.5703125" style="57" customWidth="1"/>
    <col min="10716" max="10716" width="2" style="57" customWidth="1"/>
    <col min="10717" max="10717" width="14.5703125" style="57" customWidth="1"/>
    <col min="10718" max="10718" width="2" style="57" customWidth="1"/>
    <col min="10719" max="10719" width="11.5703125" style="57" customWidth="1"/>
    <col min="10720" max="10720" width="2" style="57" customWidth="1"/>
    <col min="10721" max="10721" width="11.5703125" style="57" customWidth="1"/>
    <col min="10722" max="10965" width="9.42578125" style="57"/>
    <col min="10966" max="10966" width="30.42578125" style="57" customWidth="1"/>
    <col min="10967" max="10967" width="6.5703125" style="57" customWidth="1"/>
    <col min="10968" max="10968" width="2" style="57" customWidth="1"/>
    <col min="10969" max="10969" width="11.5703125" style="57" customWidth="1"/>
    <col min="10970" max="10970" width="2" style="57" customWidth="1"/>
    <col min="10971" max="10971" width="12.5703125" style="57" customWidth="1"/>
    <col min="10972" max="10972" width="2" style="57" customWidth="1"/>
    <col min="10973" max="10973" width="14.5703125" style="57" customWidth="1"/>
    <col min="10974" max="10974" width="2" style="57" customWidth="1"/>
    <col min="10975" max="10975" width="11.5703125" style="57" customWidth="1"/>
    <col min="10976" max="10976" width="2" style="57" customWidth="1"/>
    <col min="10977" max="10977" width="11.5703125" style="57" customWidth="1"/>
    <col min="10978" max="11221" width="9.42578125" style="57"/>
    <col min="11222" max="11222" width="30.42578125" style="57" customWidth="1"/>
    <col min="11223" max="11223" width="6.5703125" style="57" customWidth="1"/>
    <col min="11224" max="11224" width="2" style="57" customWidth="1"/>
    <col min="11225" max="11225" width="11.5703125" style="57" customWidth="1"/>
    <col min="11226" max="11226" width="2" style="57" customWidth="1"/>
    <col min="11227" max="11227" width="12.5703125" style="57" customWidth="1"/>
    <col min="11228" max="11228" width="2" style="57" customWidth="1"/>
    <col min="11229" max="11229" width="14.5703125" style="57" customWidth="1"/>
    <col min="11230" max="11230" width="2" style="57" customWidth="1"/>
    <col min="11231" max="11231" width="11.5703125" style="57" customWidth="1"/>
    <col min="11232" max="11232" width="2" style="57" customWidth="1"/>
    <col min="11233" max="11233" width="11.5703125" style="57" customWidth="1"/>
    <col min="11234" max="11477" width="9.42578125" style="57"/>
    <col min="11478" max="11478" width="30.42578125" style="57" customWidth="1"/>
    <col min="11479" max="11479" width="6.5703125" style="57" customWidth="1"/>
    <col min="11480" max="11480" width="2" style="57" customWidth="1"/>
    <col min="11481" max="11481" width="11.5703125" style="57" customWidth="1"/>
    <col min="11482" max="11482" width="2" style="57" customWidth="1"/>
    <col min="11483" max="11483" width="12.5703125" style="57" customWidth="1"/>
    <col min="11484" max="11484" width="2" style="57" customWidth="1"/>
    <col min="11485" max="11485" width="14.5703125" style="57" customWidth="1"/>
    <col min="11486" max="11486" width="2" style="57" customWidth="1"/>
    <col min="11487" max="11487" width="11.5703125" style="57" customWidth="1"/>
    <col min="11488" max="11488" width="2" style="57" customWidth="1"/>
    <col min="11489" max="11489" width="11.5703125" style="57" customWidth="1"/>
    <col min="11490" max="11733" width="9.42578125" style="57"/>
    <col min="11734" max="11734" width="30.42578125" style="57" customWidth="1"/>
    <col min="11735" max="11735" width="6.5703125" style="57" customWidth="1"/>
    <col min="11736" max="11736" width="2" style="57" customWidth="1"/>
    <col min="11737" max="11737" width="11.5703125" style="57" customWidth="1"/>
    <col min="11738" max="11738" width="2" style="57" customWidth="1"/>
    <col min="11739" max="11739" width="12.5703125" style="57" customWidth="1"/>
    <col min="11740" max="11740" width="2" style="57" customWidth="1"/>
    <col min="11741" max="11741" width="14.5703125" style="57" customWidth="1"/>
    <col min="11742" max="11742" width="2" style="57" customWidth="1"/>
    <col min="11743" max="11743" width="11.5703125" style="57" customWidth="1"/>
    <col min="11744" max="11744" width="2" style="57" customWidth="1"/>
    <col min="11745" max="11745" width="11.5703125" style="57" customWidth="1"/>
    <col min="11746" max="11989" width="9.42578125" style="57"/>
    <col min="11990" max="11990" width="30.42578125" style="57" customWidth="1"/>
    <col min="11991" max="11991" width="6.5703125" style="57" customWidth="1"/>
    <col min="11992" max="11992" width="2" style="57" customWidth="1"/>
    <col min="11993" max="11993" width="11.5703125" style="57" customWidth="1"/>
    <col min="11994" max="11994" width="2" style="57" customWidth="1"/>
    <col min="11995" max="11995" width="12.5703125" style="57" customWidth="1"/>
    <col min="11996" max="11996" width="2" style="57" customWidth="1"/>
    <col min="11997" max="11997" width="14.5703125" style="57" customWidth="1"/>
    <col min="11998" max="11998" width="2" style="57" customWidth="1"/>
    <col min="11999" max="11999" width="11.5703125" style="57" customWidth="1"/>
    <col min="12000" max="12000" width="2" style="57" customWidth="1"/>
    <col min="12001" max="12001" width="11.5703125" style="57" customWidth="1"/>
    <col min="12002" max="12245" width="9.42578125" style="57"/>
    <col min="12246" max="12246" width="30.42578125" style="57" customWidth="1"/>
    <col min="12247" max="12247" width="6.5703125" style="57" customWidth="1"/>
    <col min="12248" max="12248" width="2" style="57" customWidth="1"/>
    <col min="12249" max="12249" width="11.5703125" style="57" customWidth="1"/>
    <col min="12250" max="12250" width="2" style="57" customWidth="1"/>
    <col min="12251" max="12251" width="12.5703125" style="57" customWidth="1"/>
    <col min="12252" max="12252" width="2" style="57" customWidth="1"/>
    <col min="12253" max="12253" width="14.5703125" style="57" customWidth="1"/>
    <col min="12254" max="12254" width="2" style="57" customWidth="1"/>
    <col min="12255" max="12255" width="11.5703125" style="57" customWidth="1"/>
    <col min="12256" max="12256" width="2" style="57" customWidth="1"/>
    <col min="12257" max="12257" width="11.5703125" style="57" customWidth="1"/>
    <col min="12258" max="12501" width="9.42578125" style="57"/>
    <col min="12502" max="12502" width="30.42578125" style="57" customWidth="1"/>
    <col min="12503" max="12503" width="6.5703125" style="57" customWidth="1"/>
    <col min="12504" max="12504" width="2" style="57" customWidth="1"/>
    <col min="12505" max="12505" width="11.5703125" style="57" customWidth="1"/>
    <col min="12506" max="12506" width="2" style="57" customWidth="1"/>
    <col min="12507" max="12507" width="12.5703125" style="57" customWidth="1"/>
    <col min="12508" max="12508" width="2" style="57" customWidth="1"/>
    <col min="12509" max="12509" width="14.5703125" style="57" customWidth="1"/>
    <col min="12510" max="12510" width="2" style="57" customWidth="1"/>
    <col min="12511" max="12511" width="11.5703125" style="57" customWidth="1"/>
    <col min="12512" max="12512" width="2" style="57" customWidth="1"/>
    <col min="12513" max="12513" width="11.5703125" style="57" customWidth="1"/>
    <col min="12514" max="12757" width="9.42578125" style="57"/>
    <col min="12758" max="12758" width="30.42578125" style="57" customWidth="1"/>
    <col min="12759" max="12759" width="6.5703125" style="57" customWidth="1"/>
    <col min="12760" max="12760" width="2" style="57" customWidth="1"/>
    <col min="12761" max="12761" width="11.5703125" style="57" customWidth="1"/>
    <col min="12762" max="12762" width="2" style="57" customWidth="1"/>
    <col min="12763" max="12763" width="12.5703125" style="57" customWidth="1"/>
    <col min="12764" max="12764" width="2" style="57" customWidth="1"/>
    <col min="12765" max="12765" width="14.5703125" style="57" customWidth="1"/>
    <col min="12766" max="12766" width="2" style="57" customWidth="1"/>
    <col min="12767" max="12767" width="11.5703125" style="57" customWidth="1"/>
    <col min="12768" max="12768" width="2" style="57" customWidth="1"/>
    <col min="12769" max="12769" width="11.5703125" style="57" customWidth="1"/>
    <col min="12770" max="13013" width="9.42578125" style="57"/>
    <col min="13014" max="13014" width="30.42578125" style="57" customWidth="1"/>
    <col min="13015" max="13015" width="6.5703125" style="57" customWidth="1"/>
    <col min="13016" max="13016" width="2" style="57" customWidth="1"/>
    <col min="13017" max="13017" width="11.5703125" style="57" customWidth="1"/>
    <col min="13018" max="13018" width="2" style="57" customWidth="1"/>
    <col min="13019" max="13019" width="12.5703125" style="57" customWidth="1"/>
    <col min="13020" max="13020" width="2" style="57" customWidth="1"/>
    <col min="13021" max="13021" width="14.5703125" style="57" customWidth="1"/>
    <col min="13022" max="13022" width="2" style="57" customWidth="1"/>
    <col min="13023" max="13023" width="11.5703125" style="57" customWidth="1"/>
    <col min="13024" max="13024" width="2" style="57" customWidth="1"/>
    <col min="13025" max="13025" width="11.5703125" style="57" customWidth="1"/>
    <col min="13026" max="13269" width="9.42578125" style="57"/>
    <col min="13270" max="13270" width="30.42578125" style="57" customWidth="1"/>
    <col min="13271" max="13271" width="6.5703125" style="57" customWidth="1"/>
    <col min="13272" max="13272" width="2" style="57" customWidth="1"/>
    <col min="13273" max="13273" width="11.5703125" style="57" customWidth="1"/>
    <col min="13274" max="13274" width="2" style="57" customWidth="1"/>
    <col min="13275" max="13275" width="12.5703125" style="57" customWidth="1"/>
    <col min="13276" max="13276" width="2" style="57" customWidth="1"/>
    <col min="13277" max="13277" width="14.5703125" style="57" customWidth="1"/>
    <col min="13278" max="13278" width="2" style="57" customWidth="1"/>
    <col min="13279" max="13279" width="11.5703125" style="57" customWidth="1"/>
    <col min="13280" max="13280" width="2" style="57" customWidth="1"/>
    <col min="13281" max="13281" width="11.5703125" style="57" customWidth="1"/>
    <col min="13282" max="13525" width="9.42578125" style="57"/>
    <col min="13526" max="13526" width="30.42578125" style="57" customWidth="1"/>
    <col min="13527" max="13527" width="6.5703125" style="57" customWidth="1"/>
    <col min="13528" max="13528" width="2" style="57" customWidth="1"/>
    <col min="13529" max="13529" width="11.5703125" style="57" customWidth="1"/>
    <col min="13530" max="13530" width="2" style="57" customWidth="1"/>
    <col min="13531" max="13531" width="12.5703125" style="57" customWidth="1"/>
    <col min="13532" max="13532" width="2" style="57" customWidth="1"/>
    <col min="13533" max="13533" width="14.5703125" style="57" customWidth="1"/>
    <col min="13534" max="13534" width="2" style="57" customWidth="1"/>
    <col min="13535" max="13535" width="11.5703125" style="57" customWidth="1"/>
    <col min="13536" max="13536" width="2" style="57" customWidth="1"/>
    <col min="13537" max="13537" width="11.5703125" style="57" customWidth="1"/>
    <col min="13538" max="13781" width="9.42578125" style="57"/>
    <col min="13782" max="13782" width="30.42578125" style="57" customWidth="1"/>
    <col min="13783" max="13783" width="6.5703125" style="57" customWidth="1"/>
    <col min="13784" max="13784" width="2" style="57" customWidth="1"/>
    <col min="13785" max="13785" width="11.5703125" style="57" customWidth="1"/>
    <col min="13786" max="13786" width="2" style="57" customWidth="1"/>
    <col min="13787" max="13787" width="12.5703125" style="57" customWidth="1"/>
    <col min="13788" max="13788" width="2" style="57" customWidth="1"/>
    <col min="13789" max="13789" width="14.5703125" style="57" customWidth="1"/>
    <col min="13790" max="13790" width="2" style="57" customWidth="1"/>
    <col min="13791" max="13791" width="11.5703125" style="57" customWidth="1"/>
    <col min="13792" max="13792" width="2" style="57" customWidth="1"/>
    <col min="13793" max="13793" width="11.5703125" style="57" customWidth="1"/>
    <col min="13794" max="14037" width="9.42578125" style="57"/>
    <col min="14038" max="14038" width="30.42578125" style="57" customWidth="1"/>
    <col min="14039" max="14039" width="6.5703125" style="57" customWidth="1"/>
    <col min="14040" max="14040" width="2" style="57" customWidth="1"/>
    <col min="14041" max="14041" width="11.5703125" style="57" customWidth="1"/>
    <col min="14042" max="14042" width="2" style="57" customWidth="1"/>
    <col min="14043" max="14043" width="12.5703125" style="57" customWidth="1"/>
    <col min="14044" max="14044" width="2" style="57" customWidth="1"/>
    <col min="14045" max="14045" width="14.5703125" style="57" customWidth="1"/>
    <col min="14046" max="14046" width="2" style="57" customWidth="1"/>
    <col min="14047" max="14047" width="11.5703125" style="57" customWidth="1"/>
    <col min="14048" max="14048" width="2" style="57" customWidth="1"/>
    <col min="14049" max="14049" width="11.5703125" style="57" customWidth="1"/>
    <col min="14050" max="14293" width="9.42578125" style="57"/>
    <col min="14294" max="14294" width="30.42578125" style="57" customWidth="1"/>
    <col min="14295" max="14295" width="6.5703125" style="57" customWidth="1"/>
    <col min="14296" max="14296" width="2" style="57" customWidth="1"/>
    <col min="14297" max="14297" width="11.5703125" style="57" customWidth="1"/>
    <col min="14298" max="14298" width="2" style="57" customWidth="1"/>
    <col min="14299" max="14299" width="12.5703125" style="57" customWidth="1"/>
    <col min="14300" max="14300" width="2" style="57" customWidth="1"/>
    <col min="14301" max="14301" width="14.5703125" style="57" customWidth="1"/>
    <col min="14302" max="14302" width="2" style="57" customWidth="1"/>
    <col min="14303" max="14303" width="11.5703125" style="57" customWidth="1"/>
    <col min="14304" max="14304" width="2" style="57" customWidth="1"/>
    <col min="14305" max="14305" width="11.5703125" style="57" customWidth="1"/>
    <col min="14306" max="14549" width="9.42578125" style="57"/>
    <col min="14550" max="14550" width="30.42578125" style="57" customWidth="1"/>
    <col min="14551" max="14551" width="6.5703125" style="57" customWidth="1"/>
    <col min="14552" max="14552" width="2" style="57" customWidth="1"/>
    <col min="14553" max="14553" width="11.5703125" style="57" customWidth="1"/>
    <col min="14554" max="14554" width="2" style="57" customWidth="1"/>
    <col min="14555" max="14555" width="12.5703125" style="57" customWidth="1"/>
    <col min="14556" max="14556" width="2" style="57" customWidth="1"/>
    <col min="14557" max="14557" width="14.5703125" style="57" customWidth="1"/>
    <col min="14558" max="14558" width="2" style="57" customWidth="1"/>
    <col min="14559" max="14559" width="11.5703125" style="57" customWidth="1"/>
    <col min="14560" max="14560" width="2" style="57" customWidth="1"/>
    <col min="14561" max="14561" width="11.5703125" style="57" customWidth="1"/>
    <col min="14562" max="14805" width="9.42578125" style="57"/>
    <col min="14806" max="14806" width="30.42578125" style="57" customWidth="1"/>
    <col min="14807" max="14807" width="6.5703125" style="57" customWidth="1"/>
    <col min="14808" max="14808" width="2" style="57" customWidth="1"/>
    <col min="14809" max="14809" width="11.5703125" style="57" customWidth="1"/>
    <col min="14810" max="14810" width="2" style="57" customWidth="1"/>
    <col min="14811" max="14811" width="12.5703125" style="57" customWidth="1"/>
    <col min="14812" max="14812" width="2" style="57" customWidth="1"/>
    <col min="14813" max="14813" width="14.5703125" style="57" customWidth="1"/>
    <col min="14814" max="14814" width="2" style="57" customWidth="1"/>
    <col min="14815" max="14815" width="11.5703125" style="57" customWidth="1"/>
    <col min="14816" max="14816" width="2" style="57" customWidth="1"/>
    <col min="14817" max="14817" width="11.5703125" style="57" customWidth="1"/>
    <col min="14818" max="15061" width="9.42578125" style="57"/>
    <col min="15062" max="15062" width="30.42578125" style="57" customWidth="1"/>
    <col min="15063" max="15063" width="6.5703125" style="57" customWidth="1"/>
    <col min="15064" max="15064" width="2" style="57" customWidth="1"/>
    <col min="15065" max="15065" width="11.5703125" style="57" customWidth="1"/>
    <col min="15066" max="15066" width="2" style="57" customWidth="1"/>
    <col min="15067" max="15067" width="12.5703125" style="57" customWidth="1"/>
    <col min="15068" max="15068" width="2" style="57" customWidth="1"/>
    <col min="15069" max="15069" width="14.5703125" style="57" customWidth="1"/>
    <col min="15070" max="15070" width="2" style="57" customWidth="1"/>
    <col min="15071" max="15071" width="11.5703125" style="57" customWidth="1"/>
    <col min="15072" max="15072" width="2" style="57" customWidth="1"/>
    <col min="15073" max="15073" width="11.5703125" style="57" customWidth="1"/>
    <col min="15074" max="15317" width="9.42578125" style="57"/>
    <col min="15318" max="15318" width="30.42578125" style="57" customWidth="1"/>
    <col min="15319" max="15319" width="6.5703125" style="57" customWidth="1"/>
    <col min="15320" max="15320" width="2" style="57" customWidth="1"/>
    <col min="15321" max="15321" width="11.5703125" style="57" customWidth="1"/>
    <col min="15322" max="15322" width="2" style="57" customWidth="1"/>
    <col min="15323" max="15323" width="12.5703125" style="57" customWidth="1"/>
    <col min="15324" max="15324" width="2" style="57" customWidth="1"/>
    <col min="15325" max="15325" width="14.5703125" style="57" customWidth="1"/>
    <col min="15326" max="15326" width="2" style="57" customWidth="1"/>
    <col min="15327" max="15327" width="11.5703125" style="57" customWidth="1"/>
    <col min="15328" max="15328" width="2" style="57" customWidth="1"/>
    <col min="15329" max="15329" width="11.5703125" style="57" customWidth="1"/>
    <col min="15330" max="15573" width="9.42578125" style="57"/>
    <col min="15574" max="15574" width="30.42578125" style="57" customWidth="1"/>
    <col min="15575" max="15575" width="6.5703125" style="57" customWidth="1"/>
    <col min="15576" max="15576" width="2" style="57" customWidth="1"/>
    <col min="15577" max="15577" width="11.5703125" style="57" customWidth="1"/>
    <col min="15578" max="15578" width="2" style="57" customWidth="1"/>
    <col min="15579" max="15579" width="12.5703125" style="57" customWidth="1"/>
    <col min="15580" max="15580" width="2" style="57" customWidth="1"/>
    <col min="15581" max="15581" width="14.5703125" style="57" customWidth="1"/>
    <col min="15582" max="15582" width="2" style="57" customWidth="1"/>
    <col min="15583" max="15583" width="11.5703125" style="57" customWidth="1"/>
    <col min="15584" max="15584" width="2" style="57" customWidth="1"/>
    <col min="15585" max="15585" width="11.5703125" style="57" customWidth="1"/>
    <col min="15586" max="15829" width="9.42578125" style="57"/>
    <col min="15830" max="15830" width="30.42578125" style="57" customWidth="1"/>
    <col min="15831" max="15831" width="6.5703125" style="57" customWidth="1"/>
    <col min="15832" max="15832" width="2" style="57" customWidth="1"/>
    <col min="15833" max="15833" width="11.5703125" style="57" customWidth="1"/>
    <col min="15834" max="15834" width="2" style="57" customWidth="1"/>
    <col min="15835" max="15835" width="12.5703125" style="57" customWidth="1"/>
    <col min="15836" max="15836" width="2" style="57" customWidth="1"/>
    <col min="15837" max="15837" width="14.5703125" style="57" customWidth="1"/>
    <col min="15838" max="15838" width="2" style="57" customWidth="1"/>
    <col min="15839" max="15839" width="11.5703125" style="57" customWidth="1"/>
    <col min="15840" max="15840" width="2" style="57" customWidth="1"/>
    <col min="15841" max="15841" width="11.5703125" style="57" customWidth="1"/>
    <col min="15842" max="16085" width="9.42578125" style="57"/>
    <col min="16086" max="16086" width="30.42578125" style="57" customWidth="1"/>
    <col min="16087" max="16087" width="6.5703125" style="57" customWidth="1"/>
    <col min="16088" max="16088" width="2" style="57" customWidth="1"/>
    <col min="16089" max="16089" width="11.5703125" style="57" customWidth="1"/>
    <col min="16090" max="16090" width="2" style="57" customWidth="1"/>
    <col min="16091" max="16091" width="12.5703125" style="57" customWidth="1"/>
    <col min="16092" max="16092" width="2" style="57" customWidth="1"/>
    <col min="16093" max="16093" width="14.5703125" style="57" customWidth="1"/>
    <col min="16094" max="16094" width="2" style="57" customWidth="1"/>
    <col min="16095" max="16095" width="11.5703125" style="57" customWidth="1"/>
    <col min="16096" max="16096" width="2" style="57" customWidth="1"/>
    <col min="16097" max="16097" width="11.5703125" style="57" customWidth="1"/>
    <col min="16098" max="16333" width="9.42578125" style="57"/>
    <col min="16334" max="16384" width="9.42578125" style="57" customWidth="1"/>
  </cols>
  <sheetData>
    <row r="1" spans="1:20" s="38" customFormat="1" ht="22.35" customHeight="1">
      <c r="A1" s="37" t="s">
        <v>77</v>
      </c>
      <c r="B1" s="39"/>
      <c r="L1" s="40"/>
      <c r="M1" s="37"/>
      <c r="N1" s="40"/>
      <c r="O1" s="37"/>
      <c r="P1" s="40"/>
      <c r="Q1" s="37"/>
      <c r="R1" s="40"/>
      <c r="S1" s="37"/>
      <c r="T1" s="40"/>
    </row>
    <row r="2" spans="1:20" s="38" customFormat="1" ht="22.35" customHeight="1">
      <c r="A2" s="38" t="s">
        <v>184</v>
      </c>
      <c r="B2" s="39"/>
    </row>
    <row r="3" spans="1:20" s="38" customFormat="1" ht="22.35" customHeight="1">
      <c r="A3" s="38" t="str">
        <f>pl!A3</f>
        <v>สำหรับปีสิ้นสุดวันที่ 31 ธันวาคม 2568</v>
      </c>
      <c r="B3" s="39"/>
    </row>
    <row r="4" spans="1:20" s="35" customFormat="1" ht="22.35" customHeight="1">
      <c r="B4" s="41"/>
      <c r="P4" s="42"/>
      <c r="R4" s="42"/>
      <c r="T4" s="42" t="s">
        <v>131</v>
      </c>
    </row>
    <row r="5" spans="1:20" s="35" customFormat="1" ht="22.35" customHeight="1">
      <c r="D5" s="84" t="s">
        <v>79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0" s="35" customFormat="1" ht="22.35" customHeight="1">
      <c r="D6" s="85" t="s">
        <v>98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59"/>
      <c r="R6" s="59"/>
      <c r="S6" s="59"/>
      <c r="T6" s="59"/>
    </row>
    <row r="7" spans="1:20" s="35" customFormat="1" ht="22.35" customHeight="1">
      <c r="B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82</v>
      </c>
      <c r="O7" s="60"/>
      <c r="P7" s="60"/>
      <c r="Q7" s="60"/>
      <c r="R7" s="60"/>
      <c r="S7" s="60"/>
      <c r="T7" s="60"/>
    </row>
    <row r="8" spans="1:20" s="35" customFormat="1" ht="22.35" customHeight="1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17</v>
      </c>
      <c r="O8" s="60"/>
      <c r="P8" s="60"/>
      <c r="Q8" s="60"/>
      <c r="R8" s="60"/>
      <c r="S8" s="60"/>
      <c r="T8" s="60"/>
    </row>
    <row r="9" spans="1:20" s="35" customFormat="1" ht="22.35" customHeight="1">
      <c r="B9" s="60"/>
      <c r="C9" s="60"/>
      <c r="D9" s="60"/>
      <c r="E9" s="60"/>
      <c r="F9" s="60"/>
      <c r="G9" s="60"/>
      <c r="H9" s="43" t="s">
        <v>194</v>
      </c>
      <c r="I9" s="60"/>
      <c r="M9" s="60"/>
      <c r="N9" s="62" t="s">
        <v>83</v>
      </c>
      <c r="O9" s="60"/>
      <c r="P9" s="60"/>
      <c r="Q9" s="60"/>
      <c r="R9" s="60"/>
      <c r="S9" s="60"/>
      <c r="T9" s="60"/>
    </row>
    <row r="10" spans="1:20" s="35" customFormat="1" ht="22.35" customHeight="1">
      <c r="B10" s="43"/>
      <c r="H10" s="43" t="s">
        <v>195</v>
      </c>
      <c r="J10" s="83" t="s">
        <v>21</v>
      </c>
      <c r="K10" s="83"/>
      <c r="L10" s="83"/>
      <c r="N10" s="43" t="s">
        <v>84</v>
      </c>
      <c r="P10" s="42"/>
      <c r="R10" s="45" t="s">
        <v>108</v>
      </c>
      <c r="T10" s="42"/>
    </row>
    <row r="11" spans="1:20" s="35" customFormat="1" ht="22.35" customHeight="1">
      <c r="B11" s="43"/>
      <c r="D11" s="45" t="s">
        <v>51</v>
      </c>
      <c r="F11" s="43" t="s">
        <v>52</v>
      </c>
      <c r="G11" s="43"/>
      <c r="H11" s="43" t="s">
        <v>197</v>
      </c>
      <c r="I11" s="43"/>
      <c r="J11" s="43" t="s">
        <v>53</v>
      </c>
      <c r="K11" s="43"/>
      <c r="L11" s="43"/>
      <c r="N11" s="43" t="s">
        <v>85</v>
      </c>
      <c r="P11" s="45" t="s">
        <v>106</v>
      </c>
      <c r="R11" s="45" t="s">
        <v>109</v>
      </c>
      <c r="T11" s="42"/>
    </row>
    <row r="12" spans="1:20" s="43" customFormat="1" ht="22.35" customHeight="1">
      <c r="B12" s="46" t="s">
        <v>0</v>
      </c>
      <c r="D12" s="46" t="s">
        <v>54</v>
      </c>
      <c r="F12" s="44" t="s">
        <v>55</v>
      </c>
      <c r="H12" s="44" t="s">
        <v>196</v>
      </c>
      <c r="J12" s="44" t="s">
        <v>56</v>
      </c>
      <c r="L12" s="44" t="s">
        <v>57</v>
      </c>
      <c r="N12" s="44" t="s">
        <v>81</v>
      </c>
      <c r="P12" s="46" t="s">
        <v>107</v>
      </c>
      <c r="R12" s="46" t="s">
        <v>110</v>
      </c>
      <c r="T12" s="46" t="s">
        <v>58</v>
      </c>
    </row>
    <row r="13" spans="1:20" s="35" customFormat="1" ht="22.35" customHeight="1">
      <c r="A13" s="36" t="s">
        <v>177</v>
      </c>
      <c r="B13" s="48"/>
      <c r="D13" s="49">
        <v>326549999</v>
      </c>
      <c r="E13" s="49"/>
      <c r="F13" s="49">
        <v>1026968920</v>
      </c>
      <c r="G13" s="49"/>
      <c r="H13" s="49">
        <v>20034929</v>
      </c>
      <c r="I13" s="49"/>
      <c r="J13" s="49">
        <v>32655000</v>
      </c>
      <c r="K13" s="49"/>
      <c r="L13" s="49">
        <v>1237774914</v>
      </c>
      <c r="M13" s="49"/>
      <c r="N13" s="49">
        <v>-204549035</v>
      </c>
      <c r="O13" s="49"/>
      <c r="P13" s="50">
        <f>SUM(D13:N13)</f>
        <v>2439434727</v>
      </c>
      <c r="Q13" s="49"/>
      <c r="R13" s="49">
        <v>323053751</v>
      </c>
      <c r="S13" s="49"/>
      <c r="T13" s="50">
        <f t="shared" ref="T13:T16" si="0">SUM(P13:R13)</f>
        <v>2762488478</v>
      </c>
    </row>
    <row r="14" spans="1:20" s="35" customFormat="1" ht="22.35" customHeight="1">
      <c r="A14" s="35" t="s">
        <v>140</v>
      </c>
      <c r="B14" s="48"/>
      <c r="D14" s="50">
        <v>0</v>
      </c>
      <c r="E14" s="49"/>
      <c r="F14" s="50">
        <v>0</v>
      </c>
      <c r="G14" s="50"/>
      <c r="H14" s="50">
        <v>0</v>
      </c>
      <c r="I14" s="50"/>
      <c r="J14" s="50">
        <v>0</v>
      </c>
      <c r="K14" s="51"/>
      <c r="L14" s="50">
        <f>SUM(pl!I50)</f>
        <v>414081317</v>
      </c>
      <c r="M14" s="49"/>
      <c r="N14" s="50">
        <v>0</v>
      </c>
      <c r="O14" s="49"/>
      <c r="P14" s="50">
        <f>SUM(D14:N14)</f>
        <v>414081317</v>
      </c>
      <c r="Q14" s="49"/>
      <c r="R14" s="50">
        <f>SUM(pl!I51)</f>
        <v>55110885</v>
      </c>
      <c r="S14" s="49"/>
      <c r="T14" s="50">
        <f t="shared" si="0"/>
        <v>469192202</v>
      </c>
    </row>
    <row r="15" spans="1:20" s="35" customFormat="1" ht="22.35" customHeight="1">
      <c r="A15" s="35" t="s">
        <v>143</v>
      </c>
      <c r="B15" s="48"/>
      <c r="D15" s="52">
        <v>0</v>
      </c>
      <c r="E15" s="49"/>
      <c r="F15" s="52">
        <v>0</v>
      </c>
      <c r="G15" s="50"/>
      <c r="H15" s="52">
        <v>0</v>
      </c>
      <c r="I15" s="50"/>
      <c r="J15" s="52">
        <v>0</v>
      </c>
      <c r="K15" s="51"/>
      <c r="L15" s="52">
        <v>1727042</v>
      </c>
      <c r="M15" s="49"/>
      <c r="N15" s="52">
        <v>-68050175</v>
      </c>
      <c r="O15" s="49"/>
      <c r="P15" s="52">
        <f>SUM(D15:N15)</f>
        <v>-66323133</v>
      </c>
      <c r="Q15" s="49"/>
      <c r="R15" s="52">
        <f>pl!I56-pl!I51</f>
        <v>5090604</v>
      </c>
      <c r="S15" s="49"/>
      <c r="T15" s="52">
        <f t="shared" si="0"/>
        <v>-61232529</v>
      </c>
    </row>
    <row r="16" spans="1:20" s="35" customFormat="1" ht="22.35" customHeight="1">
      <c r="A16" s="35" t="s">
        <v>144</v>
      </c>
      <c r="B16" s="48"/>
      <c r="D16" s="49">
        <f>SUM(D14:D15)</f>
        <v>0</v>
      </c>
      <c r="E16" s="49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415808359</v>
      </c>
      <c r="M16" s="49"/>
      <c r="N16" s="49">
        <f>SUM(N14:N15)</f>
        <v>-68050175</v>
      </c>
      <c r="O16" s="49"/>
      <c r="P16" s="49">
        <f>SUM(C16:N16)</f>
        <v>347758184</v>
      </c>
      <c r="Q16" s="49"/>
      <c r="R16" s="49">
        <f>SUM(R14:R15)</f>
        <v>60201489</v>
      </c>
      <c r="S16" s="49"/>
      <c r="T16" s="49">
        <f t="shared" si="0"/>
        <v>407959673</v>
      </c>
    </row>
    <row r="17" spans="1:20" s="35" customFormat="1" ht="22.35" customHeight="1">
      <c r="A17" s="35" t="s">
        <v>132</v>
      </c>
      <c r="B17" s="41" t="s">
        <v>209</v>
      </c>
      <c r="D17" s="50">
        <v>0</v>
      </c>
      <c r="E17" s="49"/>
      <c r="F17" s="50">
        <v>0</v>
      </c>
      <c r="G17" s="50"/>
      <c r="H17" s="50">
        <v>0</v>
      </c>
      <c r="I17" s="50"/>
      <c r="J17" s="50">
        <v>0</v>
      </c>
      <c r="K17" s="51"/>
      <c r="L17" s="50">
        <v>-146947499</v>
      </c>
      <c r="M17" s="49"/>
      <c r="N17" s="50">
        <v>0</v>
      </c>
      <c r="O17" s="49"/>
      <c r="P17" s="50">
        <f t="shared" ref="P17" si="1">SUM(C17:N17)</f>
        <v>-146947499</v>
      </c>
      <c r="Q17" s="49"/>
      <c r="R17" s="50">
        <v>0</v>
      </c>
      <c r="S17" s="49"/>
      <c r="T17" s="50">
        <f>SUM(P17:R17)</f>
        <v>-146947499</v>
      </c>
    </row>
    <row r="18" spans="1:20" s="35" customFormat="1" ht="22.35" customHeight="1">
      <c r="A18" s="35" t="s">
        <v>159</v>
      </c>
      <c r="B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</row>
    <row r="19" spans="1:20" s="35" customFormat="1" ht="22.35" customHeight="1">
      <c r="A19" s="35" t="s">
        <v>114</v>
      </c>
      <c r="B19" s="41">
        <v>13.2</v>
      </c>
      <c r="D19" s="50">
        <v>0</v>
      </c>
      <c r="E19" s="49"/>
      <c r="F19" s="50">
        <v>0</v>
      </c>
      <c r="G19" s="50"/>
      <c r="H19" s="50">
        <v>0</v>
      </c>
      <c r="I19" s="50"/>
      <c r="J19" s="50">
        <v>0</v>
      </c>
      <c r="K19" s="51"/>
      <c r="L19" s="50">
        <v>0</v>
      </c>
      <c r="M19" s="49"/>
      <c r="N19" s="50">
        <v>0</v>
      </c>
      <c r="O19" s="49"/>
      <c r="P19" s="50">
        <f>SUM(D19:N19)</f>
        <v>0</v>
      </c>
      <c r="Q19" s="49"/>
      <c r="R19" s="50">
        <v>-11196369</v>
      </c>
      <c r="S19" s="49"/>
      <c r="T19" s="50">
        <f t="shared" ref="T19" si="2">SUM(P19:R19)</f>
        <v>-11196369</v>
      </c>
    </row>
    <row r="20" spans="1:20" s="35" customFormat="1" ht="22.35" customHeight="1">
      <c r="A20" s="35" t="s">
        <v>193</v>
      </c>
      <c r="B20" s="41"/>
      <c r="D20" s="50">
        <v>0</v>
      </c>
      <c r="E20" s="49"/>
      <c r="F20" s="50">
        <v>0</v>
      </c>
      <c r="G20" s="50"/>
      <c r="H20" s="50">
        <v>-86492475</v>
      </c>
      <c r="I20" s="50"/>
      <c r="J20" s="50">
        <v>0</v>
      </c>
      <c r="K20" s="51"/>
      <c r="L20" s="50">
        <v>362972814</v>
      </c>
      <c r="M20" s="49"/>
      <c r="N20" s="50">
        <v>0</v>
      </c>
      <c r="O20" s="49"/>
      <c r="P20" s="50">
        <f>SUM(D20:N20)</f>
        <v>276480339</v>
      </c>
      <c r="Q20" s="49"/>
      <c r="R20" s="50">
        <v>-276480339</v>
      </c>
      <c r="S20" s="49"/>
      <c r="T20" s="50">
        <f t="shared" ref="T20" si="3">SUM(P20:R20)</f>
        <v>0</v>
      </c>
    </row>
    <row r="21" spans="1:20" s="35" customFormat="1" ht="22.35" customHeight="1">
      <c r="A21" s="35" t="s">
        <v>186</v>
      </c>
      <c r="B21" s="48"/>
      <c r="D21" s="50"/>
      <c r="E21" s="49"/>
      <c r="F21" s="50"/>
      <c r="G21" s="50"/>
      <c r="H21" s="50"/>
      <c r="I21" s="50"/>
      <c r="J21" s="50"/>
      <c r="K21" s="51"/>
      <c r="L21" s="50"/>
      <c r="M21" s="49"/>
      <c r="N21" s="50"/>
      <c r="O21" s="49"/>
      <c r="P21" s="50"/>
      <c r="Q21" s="49"/>
      <c r="R21" s="50"/>
      <c r="S21" s="49"/>
      <c r="T21" s="50"/>
    </row>
    <row r="22" spans="1:20" s="35" customFormat="1" ht="22.35" customHeight="1">
      <c r="A22" s="35" t="s">
        <v>187</v>
      </c>
      <c r="B22" s="48"/>
      <c r="D22" s="50"/>
      <c r="E22" s="49"/>
      <c r="F22" s="50"/>
      <c r="G22" s="50"/>
      <c r="H22" s="50"/>
      <c r="I22" s="50"/>
      <c r="J22" s="50"/>
      <c r="K22" s="51"/>
      <c r="L22" s="50"/>
      <c r="M22" s="49"/>
      <c r="N22" s="50"/>
      <c r="O22" s="49"/>
      <c r="P22" s="50"/>
      <c r="Q22" s="49"/>
      <c r="R22" s="50"/>
      <c r="S22" s="49"/>
      <c r="T22" s="50"/>
    </row>
    <row r="23" spans="1:20" s="35" customFormat="1" ht="22.35" customHeight="1">
      <c r="A23" s="35" t="s">
        <v>167</v>
      </c>
      <c r="B23" s="63">
        <v>23</v>
      </c>
      <c r="D23" s="52">
        <v>0</v>
      </c>
      <c r="E23" s="49"/>
      <c r="F23" s="52">
        <v>0</v>
      </c>
      <c r="G23" s="50"/>
      <c r="H23" s="52">
        <v>0</v>
      </c>
      <c r="I23" s="50"/>
      <c r="J23" s="52">
        <v>0</v>
      </c>
      <c r="K23" s="51"/>
      <c r="L23" s="52">
        <v>-82725489</v>
      </c>
      <c r="M23" s="49"/>
      <c r="N23" s="52">
        <v>0</v>
      </c>
      <c r="O23" s="49"/>
      <c r="P23" s="52">
        <f>SUM(C23:N23)</f>
        <v>-82725489</v>
      </c>
      <c r="Q23" s="49"/>
      <c r="R23" s="52">
        <v>0</v>
      </c>
      <c r="S23" s="49"/>
      <c r="T23" s="52">
        <f>SUM(P23:R23)</f>
        <v>-82725489</v>
      </c>
    </row>
    <row r="24" spans="1:20" s="35" customFormat="1" ht="22.35" customHeight="1" thickBot="1">
      <c r="A24" s="36" t="s">
        <v>178</v>
      </c>
      <c r="B24" s="41"/>
      <c r="D24" s="55">
        <f>SUM(D13:D13,D16:D23)</f>
        <v>326549999</v>
      </c>
      <c r="E24" s="49"/>
      <c r="F24" s="55">
        <f>SUM(F13:F13,F16:F23)</f>
        <v>1026968920</v>
      </c>
      <c r="G24" s="49"/>
      <c r="H24" s="55">
        <f>SUM(H13:H13,H16:H23)</f>
        <v>-66457546</v>
      </c>
      <c r="I24" s="49"/>
      <c r="J24" s="55">
        <f>SUM(J13:J13,J16:J23)</f>
        <v>32655000</v>
      </c>
      <c r="K24" s="49"/>
      <c r="L24" s="55">
        <f>SUM(L13:L13,L16:L23)</f>
        <v>1786883099</v>
      </c>
      <c r="M24" s="49"/>
      <c r="N24" s="55">
        <f>SUM(N13:N13,N16:N23)</f>
        <v>-272599210</v>
      </c>
      <c r="O24" s="49"/>
      <c r="P24" s="55">
        <f>SUM(P13:P13,P16:P23)</f>
        <v>2834000262</v>
      </c>
      <c r="Q24" s="49"/>
      <c r="R24" s="55">
        <f>SUM(R13:R13,R16:R23)</f>
        <v>95578532</v>
      </c>
      <c r="S24" s="49"/>
      <c r="T24" s="55">
        <f>SUM(T13:T13,T16:T23)</f>
        <v>2929578794</v>
      </c>
    </row>
    <row r="25" spans="1:20" s="35" customFormat="1" ht="22.35" customHeight="1" thickTop="1">
      <c r="A25" s="36"/>
      <c r="B25" s="41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</row>
    <row r="26" spans="1:20" s="35" customFormat="1" ht="22.35" customHeight="1">
      <c r="A26" s="36" t="s">
        <v>207</v>
      </c>
      <c r="B26" s="48"/>
      <c r="D26" s="49">
        <f>D24</f>
        <v>326549999</v>
      </c>
      <c r="E26" s="49"/>
      <c r="F26" s="49">
        <f>F24</f>
        <v>1026968920</v>
      </c>
      <c r="G26" s="49"/>
      <c r="H26" s="49">
        <f>H24</f>
        <v>-66457546</v>
      </c>
      <c r="I26" s="49"/>
      <c r="J26" s="49">
        <f>J24</f>
        <v>32655000</v>
      </c>
      <c r="K26" s="49"/>
      <c r="L26" s="49">
        <f>L24</f>
        <v>1786883099</v>
      </c>
      <c r="M26" s="49"/>
      <c r="N26" s="49">
        <f>N24</f>
        <v>-272599210</v>
      </c>
      <c r="O26" s="49"/>
      <c r="P26" s="49">
        <f>P24</f>
        <v>2834000262</v>
      </c>
      <c r="Q26" s="49"/>
      <c r="R26" s="49">
        <f>R24</f>
        <v>95578532</v>
      </c>
      <c r="S26" s="49"/>
      <c r="T26" s="49">
        <f>T24</f>
        <v>2929578794</v>
      </c>
    </row>
    <row r="27" spans="1:20" s="35" customFormat="1" ht="22.35" customHeight="1">
      <c r="A27" s="35" t="s">
        <v>140</v>
      </c>
      <c r="B27" s="48"/>
      <c r="D27" s="50">
        <v>0</v>
      </c>
      <c r="E27" s="49"/>
      <c r="F27" s="50">
        <v>0</v>
      </c>
      <c r="G27" s="50"/>
      <c r="H27" s="50">
        <v>0</v>
      </c>
      <c r="I27" s="50"/>
      <c r="J27" s="50">
        <v>0</v>
      </c>
      <c r="K27" s="51"/>
      <c r="L27" s="50">
        <f>SUM(pl!G50)</f>
        <v>477008289</v>
      </c>
      <c r="M27" s="49"/>
      <c r="N27" s="50">
        <v>0</v>
      </c>
      <c r="O27" s="49"/>
      <c r="P27" s="50">
        <f t="shared" ref="P27" si="4">SUM(C27:N27)</f>
        <v>477008289</v>
      </c>
      <c r="Q27" s="49"/>
      <c r="R27" s="50">
        <f>SUM(pl!G51)</f>
        <v>27214153</v>
      </c>
      <c r="S27" s="49"/>
      <c r="T27" s="50">
        <f t="shared" ref="T27" si="5">SUM(P27:R27)</f>
        <v>504222442</v>
      </c>
    </row>
    <row r="28" spans="1:20" s="35" customFormat="1" ht="22.35" customHeight="1">
      <c r="A28" s="35" t="s">
        <v>143</v>
      </c>
      <c r="B28" s="48"/>
      <c r="D28" s="52">
        <v>0</v>
      </c>
      <c r="E28" s="49"/>
      <c r="F28" s="52">
        <v>0</v>
      </c>
      <c r="G28" s="50"/>
      <c r="H28" s="52">
        <v>0</v>
      </c>
      <c r="I28" s="50"/>
      <c r="J28" s="52">
        <v>0</v>
      </c>
      <c r="K28" s="51"/>
      <c r="L28" s="52">
        <v>-13660600</v>
      </c>
      <c r="M28" s="49"/>
      <c r="N28" s="52">
        <v>-270276262</v>
      </c>
      <c r="O28" s="49"/>
      <c r="P28" s="52">
        <f>SUM(C28:N28)</f>
        <v>-283936862</v>
      </c>
      <c r="Q28" s="49"/>
      <c r="R28" s="52">
        <f>pl!G56-pl!G51</f>
        <v>-6260831</v>
      </c>
      <c r="S28" s="49"/>
      <c r="T28" s="52">
        <f>SUM(P28:R28)</f>
        <v>-290197693</v>
      </c>
    </row>
    <row r="29" spans="1:20" s="35" customFormat="1" ht="22.35" customHeight="1">
      <c r="A29" s="35" t="s">
        <v>144</v>
      </c>
      <c r="B29" s="41"/>
      <c r="D29" s="50">
        <f>SUM(D27:D28)</f>
        <v>0</v>
      </c>
      <c r="E29" s="49"/>
      <c r="F29" s="50">
        <f>SUM(F27:F28)</f>
        <v>0</v>
      </c>
      <c r="G29" s="50"/>
      <c r="H29" s="50">
        <f>SUM(H27:H28)</f>
        <v>0</v>
      </c>
      <c r="I29" s="50"/>
      <c r="J29" s="50">
        <f>SUM(J27:J28)</f>
        <v>0</v>
      </c>
      <c r="K29" s="49"/>
      <c r="L29" s="50">
        <f>SUM(L27:L28)</f>
        <v>463347689</v>
      </c>
      <c r="M29" s="49"/>
      <c r="N29" s="50">
        <f>SUM(N27:N28)</f>
        <v>-270276262</v>
      </c>
      <c r="O29" s="49"/>
      <c r="P29" s="50">
        <f>SUM(P27:P28)</f>
        <v>193071427</v>
      </c>
      <c r="Q29" s="49"/>
      <c r="R29" s="50">
        <f>SUM(R27:R28)</f>
        <v>20953322</v>
      </c>
      <c r="S29" s="49"/>
      <c r="T29" s="50">
        <f>SUM(T27:T28)</f>
        <v>214024749</v>
      </c>
    </row>
    <row r="30" spans="1:20" s="35" customFormat="1" ht="22.35" customHeight="1">
      <c r="A30" s="35" t="s">
        <v>132</v>
      </c>
      <c r="B30" s="41" t="s">
        <v>209</v>
      </c>
      <c r="D30" s="50">
        <v>0</v>
      </c>
      <c r="E30" s="49"/>
      <c r="F30" s="50">
        <v>0</v>
      </c>
      <c r="G30" s="50"/>
      <c r="H30" s="50">
        <v>0</v>
      </c>
      <c r="I30" s="50"/>
      <c r="J30" s="50">
        <v>0</v>
      </c>
      <c r="K30" s="49"/>
      <c r="L30" s="50">
        <v>-124089000</v>
      </c>
      <c r="M30" s="49"/>
      <c r="N30" s="50">
        <v>0</v>
      </c>
      <c r="O30" s="49"/>
      <c r="P30" s="50">
        <f t="shared" ref="P30" si="6">SUM(C30:N30)</f>
        <v>-124089000</v>
      </c>
      <c r="Q30" s="49"/>
      <c r="R30" s="50">
        <v>0</v>
      </c>
      <c r="S30" s="49"/>
      <c r="T30" s="50">
        <f t="shared" ref="T30" si="7">SUM(P30:R30)</f>
        <v>-124089000</v>
      </c>
    </row>
    <row r="31" spans="1:20" s="35" customFormat="1" ht="22.35" customHeight="1">
      <c r="A31" s="35" t="s">
        <v>159</v>
      </c>
      <c r="B31" s="48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s="35" customFormat="1" ht="22.35" customHeight="1">
      <c r="A32" s="35" t="s">
        <v>114</v>
      </c>
      <c r="B32" s="41">
        <v>13.2</v>
      </c>
      <c r="D32" s="49">
        <v>0</v>
      </c>
      <c r="E32" s="49"/>
      <c r="F32" s="49">
        <v>0</v>
      </c>
      <c r="G32" s="49"/>
      <c r="H32" s="49">
        <v>0</v>
      </c>
      <c r="I32" s="49"/>
      <c r="J32" s="49">
        <v>0</v>
      </c>
      <c r="K32" s="49"/>
      <c r="L32" s="49">
        <v>0</v>
      </c>
      <c r="M32" s="49"/>
      <c r="N32" s="49">
        <v>0</v>
      </c>
      <c r="O32" s="49"/>
      <c r="P32" s="49">
        <f>SUM(D32:O32)</f>
        <v>0</v>
      </c>
      <c r="Q32" s="49"/>
      <c r="R32" s="49">
        <v>-12676522</v>
      </c>
      <c r="S32" s="49"/>
      <c r="T32" s="49">
        <f>SUM(P32:S32)</f>
        <v>-12676522</v>
      </c>
    </row>
    <row r="33" spans="1:20" s="35" customFormat="1" ht="22.35" customHeight="1">
      <c r="A33" s="35" t="s">
        <v>186</v>
      </c>
      <c r="B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s="35" customFormat="1" ht="22.35" customHeight="1">
      <c r="A34" s="35" t="s">
        <v>187</v>
      </c>
      <c r="B34" s="48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s="35" customFormat="1" ht="22.35" customHeight="1">
      <c r="A35" s="35" t="s">
        <v>167</v>
      </c>
      <c r="B35" s="63">
        <v>23</v>
      </c>
      <c r="D35" s="54">
        <v>0</v>
      </c>
      <c r="E35" s="49"/>
      <c r="F35" s="54">
        <v>0</v>
      </c>
      <c r="G35" s="49"/>
      <c r="H35" s="54">
        <v>0</v>
      </c>
      <c r="I35" s="49"/>
      <c r="J35" s="54">
        <v>0</v>
      </c>
      <c r="K35" s="49"/>
      <c r="L35" s="54">
        <v>-781538</v>
      </c>
      <c r="M35" s="49"/>
      <c r="N35" s="54">
        <v>0</v>
      </c>
      <c r="O35" s="49"/>
      <c r="P35" s="54">
        <f>SUM(D35:N35)</f>
        <v>-781538</v>
      </c>
      <c r="Q35" s="49"/>
      <c r="R35" s="54">
        <v>0</v>
      </c>
      <c r="S35" s="49"/>
      <c r="T35" s="54">
        <f>SUM(P35:S35)</f>
        <v>-781538</v>
      </c>
    </row>
    <row r="36" spans="1:20" s="35" customFormat="1" ht="22.35" customHeight="1" thickBot="1">
      <c r="A36" s="36" t="s">
        <v>208</v>
      </c>
      <c r="B36" s="41"/>
      <c r="D36" s="55">
        <f>SUM(D26,D29:D35)</f>
        <v>326549999</v>
      </c>
      <c r="E36" s="49"/>
      <c r="F36" s="55">
        <f>SUM(F26,F29:F35)</f>
        <v>1026968920</v>
      </c>
      <c r="G36" s="49"/>
      <c r="H36" s="55">
        <f>SUM(H26,H29:H35)</f>
        <v>-66457546</v>
      </c>
      <c r="I36" s="49"/>
      <c r="J36" s="55">
        <f>SUM(J26,J29:J35)</f>
        <v>32655000</v>
      </c>
      <c r="K36" s="49"/>
      <c r="L36" s="55">
        <f>SUM(L26,L29:L35)</f>
        <v>2125360250</v>
      </c>
      <c r="M36" s="49"/>
      <c r="N36" s="55">
        <f>SUM(N26,N29:N35)</f>
        <v>-542875472</v>
      </c>
      <c r="O36" s="49"/>
      <c r="P36" s="55">
        <f>SUM(P26,P29:P35)</f>
        <v>2902201151</v>
      </c>
      <c r="Q36" s="49"/>
      <c r="R36" s="55">
        <f>SUM(R26,R29:R35)</f>
        <v>103855332</v>
      </c>
      <c r="S36" s="49"/>
      <c r="T36" s="55">
        <f>SUM(T26,T29:T35)</f>
        <v>3006056483</v>
      </c>
    </row>
    <row r="37" spans="1:20" s="35" customFormat="1" ht="17.25" customHeight="1" thickTop="1">
      <c r="B37" s="41"/>
      <c r="D37" s="49">
        <f>D26-bs!I78</f>
        <v>0</v>
      </c>
      <c r="F37" s="49">
        <f>F26-bs!I79</f>
        <v>0</v>
      </c>
      <c r="H37" s="49">
        <f>H26-bs!I81</f>
        <v>0</v>
      </c>
      <c r="J37" s="49">
        <f>J26-bs!I83</f>
        <v>0</v>
      </c>
      <c r="L37" s="49">
        <f>L26-bs!I84</f>
        <v>0</v>
      </c>
      <c r="N37" s="49">
        <f>N26-bs!I85</f>
        <v>0</v>
      </c>
      <c r="P37" s="49">
        <f>P26-bs!I86</f>
        <v>0</v>
      </c>
      <c r="R37" s="49">
        <f>R26-bs!I87</f>
        <v>0</v>
      </c>
      <c r="T37" s="49">
        <f>T26-bs!I88</f>
        <v>0</v>
      </c>
    </row>
    <row r="38" spans="1:20" s="35" customFormat="1" ht="26.25" customHeight="1">
      <c r="A38" s="56" t="s">
        <v>130</v>
      </c>
      <c r="B38" s="41"/>
      <c r="D38" s="49">
        <f>SUM(D36-bs!G78)</f>
        <v>0</v>
      </c>
      <c r="E38" s="49"/>
      <c r="F38" s="49">
        <f>SUM(F36-bs!G79)</f>
        <v>0</v>
      </c>
      <c r="G38" s="49"/>
      <c r="H38" s="49">
        <f>SUM(H36-bs!G81)</f>
        <v>0</v>
      </c>
      <c r="I38" s="49"/>
      <c r="J38" s="49">
        <f>SUM(J36-bs!G83)</f>
        <v>0</v>
      </c>
      <c r="K38" s="49"/>
      <c r="L38" s="49">
        <f>SUM(L36-bs!G84)</f>
        <v>0</v>
      </c>
      <c r="M38" s="49"/>
      <c r="N38" s="49">
        <f>SUM(N36-bs!G85)</f>
        <v>0</v>
      </c>
      <c r="O38" s="49"/>
      <c r="P38" s="49">
        <f>SUM(P36-bs!G86)</f>
        <v>0</v>
      </c>
      <c r="Q38" s="49"/>
      <c r="R38" s="49">
        <f>SUM(R36-bs!G87)</f>
        <v>0</v>
      </c>
      <c r="S38" s="49"/>
      <c r="T38" s="49">
        <f>SUM(T36-bs!G88)</f>
        <v>0</v>
      </c>
    </row>
    <row r="39" spans="1:20" ht="22.35" customHeight="1">
      <c r="D39" s="10"/>
      <c r="F39" s="64"/>
      <c r="H39" s="64"/>
      <c r="J39" s="64"/>
      <c r="L39" s="64"/>
      <c r="N39" s="64"/>
      <c r="P39" s="64"/>
      <c r="R39" s="64"/>
      <c r="T39" s="64"/>
    </row>
  </sheetData>
  <mergeCells count="3">
    <mergeCell ref="J10:L10"/>
    <mergeCell ref="D5:T5"/>
    <mergeCell ref="D6:P6"/>
  </mergeCells>
  <printOptions horizontalCentered="1"/>
  <pageMargins left="0.39370078740157483" right="0.39370078740157483" top="0.51181102362204722" bottom="0.39370078740157483" header="0.19685039370078741" footer="0.19685039370078741"/>
  <pageSetup paperSize="9" scale="60" orientation="landscape" r:id="rId1"/>
  <rowBreaks count="2" manualBreakCount="2">
    <brk id="50" max="16383" man="1"/>
    <brk id="80" max="16383" man="1"/>
  </rowBreaks>
  <ignoredErrors>
    <ignoredError sqref="P17 P23" formulaRange="1"/>
    <ignoredError sqref="P29 T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topLeftCell="A4" zoomScale="85" zoomScaleNormal="100" zoomScaleSheetLayoutView="85" workbookViewId="0">
      <selection activeCell="K26" sqref="K26"/>
    </sheetView>
  </sheetViews>
  <sheetFormatPr defaultRowHeight="22.35" customHeight="1"/>
  <cols>
    <col min="1" max="1" width="36.140625" style="57" customWidth="1"/>
    <col min="2" max="2" width="3.5703125" style="57" customWidth="1"/>
    <col min="3" max="3" width="9.42578125" style="58" customWidth="1"/>
    <col min="4" max="4" width="1.5703125" style="57" customWidth="1"/>
    <col min="5" max="5" width="18" style="57" customWidth="1"/>
    <col min="6" max="6" width="1.5703125" style="57" customWidth="1"/>
    <col min="7" max="7" width="18" style="57" customWidth="1"/>
    <col min="8" max="8" width="1.5703125" style="57" customWidth="1"/>
    <col min="9" max="9" width="18" style="57" customWidth="1"/>
    <col min="10" max="10" width="1.5703125" style="57" customWidth="1"/>
    <col min="11" max="11" width="18" style="57" customWidth="1"/>
    <col min="12" max="12" width="1.5703125" style="57" customWidth="1"/>
    <col min="13" max="13" width="18" style="57" customWidth="1"/>
    <col min="14" max="208" width="9.42578125" style="57"/>
    <col min="209" max="209" width="30.42578125" style="57" customWidth="1"/>
    <col min="210" max="210" width="6.5703125" style="57" customWidth="1"/>
    <col min="211" max="211" width="2" style="57" customWidth="1"/>
    <col min="212" max="212" width="11.5703125" style="57" customWidth="1"/>
    <col min="213" max="213" width="2" style="57" customWidth="1"/>
    <col min="214" max="214" width="12.5703125" style="57" customWidth="1"/>
    <col min="215" max="215" width="2" style="57" customWidth="1"/>
    <col min="216" max="216" width="14.5703125" style="57" customWidth="1"/>
    <col min="217" max="217" width="2" style="57" customWidth="1"/>
    <col min="218" max="218" width="11.5703125" style="57" customWidth="1"/>
    <col min="219" max="219" width="2" style="57" customWidth="1"/>
    <col min="220" max="220" width="11.5703125" style="57" customWidth="1"/>
    <col min="221" max="464" width="9.42578125" style="57"/>
    <col min="465" max="465" width="30.42578125" style="57" customWidth="1"/>
    <col min="466" max="466" width="6.5703125" style="57" customWidth="1"/>
    <col min="467" max="467" width="2" style="57" customWidth="1"/>
    <col min="468" max="468" width="11.5703125" style="57" customWidth="1"/>
    <col min="469" max="469" width="2" style="57" customWidth="1"/>
    <col min="470" max="470" width="12.5703125" style="57" customWidth="1"/>
    <col min="471" max="471" width="2" style="57" customWidth="1"/>
    <col min="472" max="472" width="14.5703125" style="57" customWidth="1"/>
    <col min="473" max="473" width="2" style="57" customWidth="1"/>
    <col min="474" max="474" width="11.5703125" style="57" customWidth="1"/>
    <col min="475" max="475" width="2" style="57" customWidth="1"/>
    <col min="476" max="476" width="11.5703125" style="57" customWidth="1"/>
    <col min="477" max="720" width="9.42578125" style="57"/>
    <col min="721" max="721" width="30.42578125" style="57" customWidth="1"/>
    <col min="722" max="722" width="6.5703125" style="57" customWidth="1"/>
    <col min="723" max="723" width="2" style="57" customWidth="1"/>
    <col min="724" max="724" width="11.5703125" style="57" customWidth="1"/>
    <col min="725" max="725" width="2" style="57" customWidth="1"/>
    <col min="726" max="726" width="12.5703125" style="57" customWidth="1"/>
    <col min="727" max="727" width="2" style="57" customWidth="1"/>
    <col min="728" max="728" width="14.5703125" style="57" customWidth="1"/>
    <col min="729" max="729" width="2" style="57" customWidth="1"/>
    <col min="730" max="730" width="11.5703125" style="57" customWidth="1"/>
    <col min="731" max="731" width="2" style="57" customWidth="1"/>
    <col min="732" max="732" width="11.5703125" style="57" customWidth="1"/>
    <col min="733" max="976" width="9.42578125" style="57"/>
    <col min="977" max="977" width="30.42578125" style="57" customWidth="1"/>
    <col min="978" max="978" width="6.5703125" style="57" customWidth="1"/>
    <col min="979" max="979" width="2" style="57" customWidth="1"/>
    <col min="980" max="980" width="11.5703125" style="57" customWidth="1"/>
    <col min="981" max="981" width="2" style="57" customWidth="1"/>
    <col min="982" max="982" width="12.5703125" style="57" customWidth="1"/>
    <col min="983" max="983" width="2" style="57" customWidth="1"/>
    <col min="984" max="984" width="14.5703125" style="57" customWidth="1"/>
    <col min="985" max="985" width="2" style="57" customWidth="1"/>
    <col min="986" max="986" width="11.5703125" style="57" customWidth="1"/>
    <col min="987" max="987" width="2" style="57" customWidth="1"/>
    <col min="988" max="988" width="11.5703125" style="57" customWidth="1"/>
    <col min="989" max="1232" width="9.42578125" style="57"/>
    <col min="1233" max="1233" width="30.42578125" style="57" customWidth="1"/>
    <col min="1234" max="1234" width="6.5703125" style="57" customWidth="1"/>
    <col min="1235" max="1235" width="2" style="57" customWidth="1"/>
    <col min="1236" max="1236" width="11.5703125" style="57" customWidth="1"/>
    <col min="1237" max="1237" width="2" style="57" customWidth="1"/>
    <col min="1238" max="1238" width="12.5703125" style="57" customWidth="1"/>
    <col min="1239" max="1239" width="2" style="57" customWidth="1"/>
    <col min="1240" max="1240" width="14.5703125" style="57" customWidth="1"/>
    <col min="1241" max="1241" width="2" style="57" customWidth="1"/>
    <col min="1242" max="1242" width="11.5703125" style="57" customWidth="1"/>
    <col min="1243" max="1243" width="2" style="57" customWidth="1"/>
    <col min="1244" max="1244" width="11.5703125" style="57" customWidth="1"/>
    <col min="1245" max="1488" width="9.42578125" style="57"/>
    <col min="1489" max="1489" width="30.42578125" style="57" customWidth="1"/>
    <col min="1490" max="1490" width="6.5703125" style="57" customWidth="1"/>
    <col min="1491" max="1491" width="2" style="57" customWidth="1"/>
    <col min="1492" max="1492" width="11.5703125" style="57" customWidth="1"/>
    <col min="1493" max="1493" width="2" style="57" customWidth="1"/>
    <col min="1494" max="1494" width="12.5703125" style="57" customWidth="1"/>
    <col min="1495" max="1495" width="2" style="57" customWidth="1"/>
    <col min="1496" max="1496" width="14.5703125" style="57" customWidth="1"/>
    <col min="1497" max="1497" width="2" style="57" customWidth="1"/>
    <col min="1498" max="1498" width="11.5703125" style="57" customWidth="1"/>
    <col min="1499" max="1499" width="2" style="57" customWidth="1"/>
    <col min="1500" max="1500" width="11.5703125" style="57" customWidth="1"/>
    <col min="1501" max="1744" width="9.42578125" style="57"/>
    <col min="1745" max="1745" width="30.42578125" style="57" customWidth="1"/>
    <col min="1746" max="1746" width="6.5703125" style="57" customWidth="1"/>
    <col min="1747" max="1747" width="2" style="57" customWidth="1"/>
    <col min="1748" max="1748" width="11.5703125" style="57" customWidth="1"/>
    <col min="1749" max="1749" width="2" style="57" customWidth="1"/>
    <col min="1750" max="1750" width="12.5703125" style="57" customWidth="1"/>
    <col min="1751" max="1751" width="2" style="57" customWidth="1"/>
    <col min="1752" max="1752" width="14.5703125" style="57" customWidth="1"/>
    <col min="1753" max="1753" width="2" style="57" customWidth="1"/>
    <col min="1754" max="1754" width="11.5703125" style="57" customWidth="1"/>
    <col min="1755" max="1755" width="2" style="57" customWidth="1"/>
    <col min="1756" max="1756" width="11.5703125" style="57" customWidth="1"/>
    <col min="1757" max="2000" width="9.42578125" style="57"/>
    <col min="2001" max="2001" width="30.42578125" style="57" customWidth="1"/>
    <col min="2002" max="2002" width="6.5703125" style="57" customWidth="1"/>
    <col min="2003" max="2003" width="2" style="57" customWidth="1"/>
    <col min="2004" max="2004" width="11.5703125" style="57" customWidth="1"/>
    <col min="2005" max="2005" width="2" style="57" customWidth="1"/>
    <col min="2006" max="2006" width="12.5703125" style="57" customWidth="1"/>
    <col min="2007" max="2007" width="2" style="57" customWidth="1"/>
    <col min="2008" max="2008" width="14.5703125" style="57" customWidth="1"/>
    <col min="2009" max="2009" width="2" style="57" customWidth="1"/>
    <col min="2010" max="2010" width="11.5703125" style="57" customWidth="1"/>
    <col min="2011" max="2011" width="2" style="57" customWidth="1"/>
    <col min="2012" max="2012" width="11.5703125" style="57" customWidth="1"/>
    <col min="2013" max="2256" width="9.42578125" style="57"/>
    <col min="2257" max="2257" width="30.42578125" style="57" customWidth="1"/>
    <col min="2258" max="2258" width="6.5703125" style="57" customWidth="1"/>
    <col min="2259" max="2259" width="2" style="57" customWidth="1"/>
    <col min="2260" max="2260" width="11.5703125" style="57" customWidth="1"/>
    <col min="2261" max="2261" width="2" style="57" customWidth="1"/>
    <col min="2262" max="2262" width="12.5703125" style="57" customWidth="1"/>
    <col min="2263" max="2263" width="2" style="57" customWidth="1"/>
    <col min="2264" max="2264" width="14.5703125" style="57" customWidth="1"/>
    <col min="2265" max="2265" width="2" style="57" customWidth="1"/>
    <col min="2266" max="2266" width="11.5703125" style="57" customWidth="1"/>
    <col min="2267" max="2267" width="2" style="57" customWidth="1"/>
    <col min="2268" max="2268" width="11.5703125" style="57" customWidth="1"/>
    <col min="2269" max="2512" width="9.42578125" style="57"/>
    <col min="2513" max="2513" width="30.42578125" style="57" customWidth="1"/>
    <col min="2514" max="2514" width="6.5703125" style="57" customWidth="1"/>
    <col min="2515" max="2515" width="2" style="57" customWidth="1"/>
    <col min="2516" max="2516" width="11.5703125" style="57" customWidth="1"/>
    <col min="2517" max="2517" width="2" style="57" customWidth="1"/>
    <col min="2518" max="2518" width="12.5703125" style="57" customWidth="1"/>
    <col min="2519" max="2519" width="2" style="57" customWidth="1"/>
    <col min="2520" max="2520" width="14.5703125" style="57" customWidth="1"/>
    <col min="2521" max="2521" width="2" style="57" customWidth="1"/>
    <col min="2522" max="2522" width="11.5703125" style="57" customWidth="1"/>
    <col min="2523" max="2523" width="2" style="57" customWidth="1"/>
    <col min="2524" max="2524" width="11.5703125" style="57" customWidth="1"/>
    <col min="2525" max="2768" width="9.42578125" style="57"/>
    <col min="2769" max="2769" width="30.42578125" style="57" customWidth="1"/>
    <col min="2770" max="2770" width="6.5703125" style="57" customWidth="1"/>
    <col min="2771" max="2771" width="2" style="57" customWidth="1"/>
    <col min="2772" max="2772" width="11.5703125" style="57" customWidth="1"/>
    <col min="2773" max="2773" width="2" style="57" customWidth="1"/>
    <col min="2774" max="2774" width="12.5703125" style="57" customWidth="1"/>
    <col min="2775" max="2775" width="2" style="57" customWidth="1"/>
    <col min="2776" max="2776" width="14.5703125" style="57" customWidth="1"/>
    <col min="2777" max="2777" width="2" style="57" customWidth="1"/>
    <col min="2778" max="2778" width="11.5703125" style="57" customWidth="1"/>
    <col min="2779" max="2779" width="2" style="57" customWidth="1"/>
    <col min="2780" max="2780" width="11.5703125" style="57" customWidth="1"/>
    <col min="2781" max="3024" width="9.42578125" style="57"/>
    <col min="3025" max="3025" width="30.42578125" style="57" customWidth="1"/>
    <col min="3026" max="3026" width="6.5703125" style="57" customWidth="1"/>
    <col min="3027" max="3027" width="2" style="57" customWidth="1"/>
    <col min="3028" max="3028" width="11.5703125" style="57" customWidth="1"/>
    <col min="3029" max="3029" width="2" style="57" customWidth="1"/>
    <col min="3030" max="3030" width="12.5703125" style="57" customWidth="1"/>
    <col min="3031" max="3031" width="2" style="57" customWidth="1"/>
    <col min="3032" max="3032" width="14.5703125" style="57" customWidth="1"/>
    <col min="3033" max="3033" width="2" style="57" customWidth="1"/>
    <col min="3034" max="3034" width="11.5703125" style="57" customWidth="1"/>
    <col min="3035" max="3035" width="2" style="57" customWidth="1"/>
    <col min="3036" max="3036" width="11.5703125" style="57" customWidth="1"/>
    <col min="3037" max="3280" width="9.42578125" style="57"/>
    <col min="3281" max="3281" width="30.42578125" style="57" customWidth="1"/>
    <col min="3282" max="3282" width="6.5703125" style="57" customWidth="1"/>
    <col min="3283" max="3283" width="2" style="57" customWidth="1"/>
    <col min="3284" max="3284" width="11.5703125" style="57" customWidth="1"/>
    <col min="3285" max="3285" width="2" style="57" customWidth="1"/>
    <col min="3286" max="3286" width="12.5703125" style="57" customWidth="1"/>
    <col min="3287" max="3287" width="2" style="57" customWidth="1"/>
    <col min="3288" max="3288" width="14.5703125" style="57" customWidth="1"/>
    <col min="3289" max="3289" width="2" style="57" customWidth="1"/>
    <col min="3290" max="3290" width="11.5703125" style="57" customWidth="1"/>
    <col min="3291" max="3291" width="2" style="57" customWidth="1"/>
    <col min="3292" max="3292" width="11.5703125" style="57" customWidth="1"/>
    <col min="3293" max="3536" width="9.42578125" style="57"/>
    <col min="3537" max="3537" width="30.42578125" style="57" customWidth="1"/>
    <col min="3538" max="3538" width="6.5703125" style="57" customWidth="1"/>
    <col min="3539" max="3539" width="2" style="57" customWidth="1"/>
    <col min="3540" max="3540" width="11.5703125" style="57" customWidth="1"/>
    <col min="3541" max="3541" width="2" style="57" customWidth="1"/>
    <col min="3542" max="3542" width="12.5703125" style="57" customWidth="1"/>
    <col min="3543" max="3543" width="2" style="57" customWidth="1"/>
    <col min="3544" max="3544" width="14.5703125" style="57" customWidth="1"/>
    <col min="3545" max="3545" width="2" style="57" customWidth="1"/>
    <col min="3546" max="3546" width="11.5703125" style="57" customWidth="1"/>
    <col min="3547" max="3547" width="2" style="57" customWidth="1"/>
    <col min="3548" max="3548" width="11.5703125" style="57" customWidth="1"/>
    <col min="3549" max="3792" width="9.42578125" style="57"/>
    <col min="3793" max="3793" width="30.42578125" style="57" customWidth="1"/>
    <col min="3794" max="3794" width="6.5703125" style="57" customWidth="1"/>
    <col min="3795" max="3795" width="2" style="57" customWidth="1"/>
    <col min="3796" max="3796" width="11.5703125" style="57" customWidth="1"/>
    <col min="3797" max="3797" width="2" style="57" customWidth="1"/>
    <col min="3798" max="3798" width="12.5703125" style="57" customWidth="1"/>
    <col min="3799" max="3799" width="2" style="57" customWidth="1"/>
    <col min="3800" max="3800" width="14.5703125" style="57" customWidth="1"/>
    <col min="3801" max="3801" width="2" style="57" customWidth="1"/>
    <col min="3802" max="3802" width="11.5703125" style="57" customWidth="1"/>
    <col min="3803" max="3803" width="2" style="57" customWidth="1"/>
    <col min="3804" max="3804" width="11.5703125" style="57" customWidth="1"/>
    <col min="3805" max="4048" width="9.42578125" style="57"/>
    <col min="4049" max="4049" width="30.42578125" style="57" customWidth="1"/>
    <col min="4050" max="4050" width="6.5703125" style="57" customWidth="1"/>
    <col min="4051" max="4051" width="2" style="57" customWidth="1"/>
    <col min="4052" max="4052" width="11.5703125" style="57" customWidth="1"/>
    <col min="4053" max="4053" width="2" style="57" customWidth="1"/>
    <col min="4054" max="4054" width="12.5703125" style="57" customWidth="1"/>
    <col min="4055" max="4055" width="2" style="57" customWidth="1"/>
    <col min="4056" max="4056" width="14.5703125" style="57" customWidth="1"/>
    <col min="4057" max="4057" width="2" style="57" customWidth="1"/>
    <col min="4058" max="4058" width="11.5703125" style="57" customWidth="1"/>
    <col min="4059" max="4059" width="2" style="57" customWidth="1"/>
    <col min="4060" max="4060" width="11.5703125" style="57" customWidth="1"/>
    <col min="4061" max="4304" width="9.42578125" style="57"/>
    <col min="4305" max="4305" width="30.42578125" style="57" customWidth="1"/>
    <col min="4306" max="4306" width="6.5703125" style="57" customWidth="1"/>
    <col min="4307" max="4307" width="2" style="57" customWidth="1"/>
    <col min="4308" max="4308" width="11.5703125" style="57" customWidth="1"/>
    <col min="4309" max="4309" width="2" style="57" customWidth="1"/>
    <col min="4310" max="4310" width="12.5703125" style="57" customWidth="1"/>
    <col min="4311" max="4311" width="2" style="57" customWidth="1"/>
    <col min="4312" max="4312" width="14.5703125" style="57" customWidth="1"/>
    <col min="4313" max="4313" width="2" style="57" customWidth="1"/>
    <col min="4314" max="4314" width="11.5703125" style="57" customWidth="1"/>
    <col min="4315" max="4315" width="2" style="57" customWidth="1"/>
    <col min="4316" max="4316" width="11.5703125" style="57" customWidth="1"/>
    <col min="4317" max="4560" width="9.42578125" style="57"/>
    <col min="4561" max="4561" width="30.42578125" style="57" customWidth="1"/>
    <col min="4562" max="4562" width="6.5703125" style="57" customWidth="1"/>
    <col min="4563" max="4563" width="2" style="57" customWidth="1"/>
    <col min="4564" max="4564" width="11.5703125" style="57" customWidth="1"/>
    <col min="4565" max="4565" width="2" style="57" customWidth="1"/>
    <col min="4566" max="4566" width="12.5703125" style="57" customWidth="1"/>
    <col min="4567" max="4567" width="2" style="57" customWidth="1"/>
    <col min="4568" max="4568" width="14.5703125" style="57" customWidth="1"/>
    <col min="4569" max="4569" width="2" style="57" customWidth="1"/>
    <col min="4570" max="4570" width="11.5703125" style="57" customWidth="1"/>
    <col min="4571" max="4571" width="2" style="57" customWidth="1"/>
    <col min="4572" max="4572" width="11.5703125" style="57" customWidth="1"/>
    <col min="4573" max="4816" width="9.42578125" style="57"/>
    <col min="4817" max="4817" width="30.42578125" style="57" customWidth="1"/>
    <col min="4818" max="4818" width="6.5703125" style="57" customWidth="1"/>
    <col min="4819" max="4819" width="2" style="57" customWidth="1"/>
    <col min="4820" max="4820" width="11.5703125" style="57" customWidth="1"/>
    <col min="4821" max="4821" width="2" style="57" customWidth="1"/>
    <col min="4822" max="4822" width="12.5703125" style="57" customWidth="1"/>
    <col min="4823" max="4823" width="2" style="57" customWidth="1"/>
    <col min="4824" max="4824" width="14.5703125" style="57" customWidth="1"/>
    <col min="4825" max="4825" width="2" style="57" customWidth="1"/>
    <col min="4826" max="4826" width="11.5703125" style="57" customWidth="1"/>
    <col min="4827" max="4827" width="2" style="57" customWidth="1"/>
    <col min="4828" max="4828" width="11.5703125" style="57" customWidth="1"/>
    <col min="4829" max="5072" width="9.42578125" style="57"/>
    <col min="5073" max="5073" width="30.42578125" style="57" customWidth="1"/>
    <col min="5074" max="5074" width="6.5703125" style="57" customWidth="1"/>
    <col min="5075" max="5075" width="2" style="57" customWidth="1"/>
    <col min="5076" max="5076" width="11.5703125" style="57" customWidth="1"/>
    <col min="5077" max="5077" width="2" style="57" customWidth="1"/>
    <col min="5078" max="5078" width="12.5703125" style="57" customWidth="1"/>
    <col min="5079" max="5079" width="2" style="57" customWidth="1"/>
    <col min="5080" max="5080" width="14.5703125" style="57" customWidth="1"/>
    <col min="5081" max="5081" width="2" style="57" customWidth="1"/>
    <col min="5082" max="5082" width="11.5703125" style="57" customWidth="1"/>
    <col min="5083" max="5083" width="2" style="57" customWidth="1"/>
    <col min="5084" max="5084" width="11.5703125" style="57" customWidth="1"/>
    <col min="5085" max="5328" width="9.42578125" style="57"/>
    <col min="5329" max="5329" width="30.42578125" style="57" customWidth="1"/>
    <col min="5330" max="5330" width="6.5703125" style="57" customWidth="1"/>
    <col min="5331" max="5331" width="2" style="57" customWidth="1"/>
    <col min="5332" max="5332" width="11.5703125" style="57" customWidth="1"/>
    <col min="5333" max="5333" width="2" style="57" customWidth="1"/>
    <col min="5334" max="5334" width="12.5703125" style="57" customWidth="1"/>
    <col min="5335" max="5335" width="2" style="57" customWidth="1"/>
    <col min="5336" max="5336" width="14.5703125" style="57" customWidth="1"/>
    <col min="5337" max="5337" width="2" style="57" customWidth="1"/>
    <col min="5338" max="5338" width="11.5703125" style="57" customWidth="1"/>
    <col min="5339" max="5339" width="2" style="57" customWidth="1"/>
    <col min="5340" max="5340" width="11.5703125" style="57" customWidth="1"/>
    <col min="5341" max="5584" width="9.42578125" style="57"/>
    <col min="5585" max="5585" width="30.42578125" style="57" customWidth="1"/>
    <col min="5586" max="5586" width="6.5703125" style="57" customWidth="1"/>
    <col min="5587" max="5587" width="2" style="57" customWidth="1"/>
    <col min="5588" max="5588" width="11.5703125" style="57" customWidth="1"/>
    <col min="5589" max="5589" width="2" style="57" customWidth="1"/>
    <col min="5590" max="5590" width="12.5703125" style="57" customWidth="1"/>
    <col min="5591" max="5591" width="2" style="57" customWidth="1"/>
    <col min="5592" max="5592" width="14.5703125" style="57" customWidth="1"/>
    <col min="5593" max="5593" width="2" style="57" customWidth="1"/>
    <col min="5594" max="5594" width="11.5703125" style="57" customWidth="1"/>
    <col min="5595" max="5595" width="2" style="57" customWidth="1"/>
    <col min="5596" max="5596" width="11.5703125" style="57" customWidth="1"/>
    <col min="5597" max="5840" width="9.42578125" style="57"/>
    <col min="5841" max="5841" width="30.42578125" style="57" customWidth="1"/>
    <col min="5842" max="5842" width="6.5703125" style="57" customWidth="1"/>
    <col min="5843" max="5843" width="2" style="57" customWidth="1"/>
    <col min="5844" max="5844" width="11.5703125" style="57" customWidth="1"/>
    <col min="5845" max="5845" width="2" style="57" customWidth="1"/>
    <col min="5846" max="5846" width="12.5703125" style="57" customWidth="1"/>
    <col min="5847" max="5847" width="2" style="57" customWidth="1"/>
    <col min="5848" max="5848" width="14.5703125" style="57" customWidth="1"/>
    <col min="5849" max="5849" width="2" style="57" customWidth="1"/>
    <col min="5850" max="5850" width="11.5703125" style="57" customWidth="1"/>
    <col min="5851" max="5851" width="2" style="57" customWidth="1"/>
    <col min="5852" max="5852" width="11.5703125" style="57" customWidth="1"/>
    <col min="5853" max="6096" width="9.42578125" style="57"/>
    <col min="6097" max="6097" width="30.42578125" style="57" customWidth="1"/>
    <col min="6098" max="6098" width="6.5703125" style="57" customWidth="1"/>
    <col min="6099" max="6099" width="2" style="57" customWidth="1"/>
    <col min="6100" max="6100" width="11.5703125" style="57" customWidth="1"/>
    <col min="6101" max="6101" width="2" style="57" customWidth="1"/>
    <col min="6102" max="6102" width="12.5703125" style="57" customWidth="1"/>
    <col min="6103" max="6103" width="2" style="57" customWidth="1"/>
    <col min="6104" max="6104" width="14.5703125" style="57" customWidth="1"/>
    <col min="6105" max="6105" width="2" style="57" customWidth="1"/>
    <col min="6106" max="6106" width="11.5703125" style="57" customWidth="1"/>
    <col min="6107" max="6107" width="2" style="57" customWidth="1"/>
    <col min="6108" max="6108" width="11.5703125" style="57" customWidth="1"/>
    <col min="6109" max="6352" width="9.42578125" style="57"/>
    <col min="6353" max="6353" width="30.42578125" style="57" customWidth="1"/>
    <col min="6354" max="6354" width="6.5703125" style="57" customWidth="1"/>
    <col min="6355" max="6355" width="2" style="57" customWidth="1"/>
    <col min="6356" max="6356" width="11.5703125" style="57" customWidth="1"/>
    <col min="6357" max="6357" width="2" style="57" customWidth="1"/>
    <col min="6358" max="6358" width="12.5703125" style="57" customWidth="1"/>
    <col min="6359" max="6359" width="2" style="57" customWidth="1"/>
    <col min="6360" max="6360" width="14.5703125" style="57" customWidth="1"/>
    <col min="6361" max="6361" width="2" style="57" customWidth="1"/>
    <col min="6362" max="6362" width="11.5703125" style="57" customWidth="1"/>
    <col min="6363" max="6363" width="2" style="57" customWidth="1"/>
    <col min="6364" max="6364" width="11.5703125" style="57" customWidth="1"/>
    <col min="6365" max="6608" width="9.42578125" style="57"/>
    <col min="6609" max="6609" width="30.42578125" style="57" customWidth="1"/>
    <col min="6610" max="6610" width="6.5703125" style="57" customWidth="1"/>
    <col min="6611" max="6611" width="2" style="57" customWidth="1"/>
    <col min="6612" max="6612" width="11.5703125" style="57" customWidth="1"/>
    <col min="6613" max="6613" width="2" style="57" customWidth="1"/>
    <col min="6614" max="6614" width="12.5703125" style="57" customWidth="1"/>
    <col min="6615" max="6615" width="2" style="57" customWidth="1"/>
    <col min="6616" max="6616" width="14.5703125" style="57" customWidth="1"/>
    <col min="6617" max="6617" width="2" style="57" customWidth="1"/>
    <col min="6618" max="6618" width="11.5703125" style="57" customWidth="1"/>
    <col min="6619" max="6619" width="2" style="57" customWidth="1"/>
    <col min="6620" max="6620" width="11.5703125" style="57" customWidth="1"/>
    <col min="6621" max="6864" width="9.42578125" style="57"/>
    <col min="6865" max="6865" width="30.42578125" style="57" customWidth="1"/>
    <col min="6866" max="6866" width="6.5703125" style="57" customWidth="1"/>
    <col min="6867" max="6867" width="2" style="57" customWidth="1"/>
    <col min="6868" max="6868" width="11.5703125" style="57" customWidth="1"/>
    <col min="6869" max="6869" width="2" style="57" customWidth="1"/>
    <col min="6870" max="6870" width="12.5703125" style="57" customWidth="1"/>
    <col min="6871" max="6871" width="2" style="57" customWidth="1"/>
    <col min="6872" max="6872" width="14.5703125" style="57" customWidth="1"/>
    <col min="6873" max="6873" width="2" style="57" customWidth="1"/>
    <col min="6874" max="6874" width="11.5703125" style="57" customWidth="1"/>
    <col min="6875" max="6875" width="2" style="57" customWidth="1"/>
    <col min="6876" max="6876" width="11.5703125" style="57" customWidth="1"/>
    <col min="6877" max="7120" width="9.42578125" style="57"/>
    <col min="7121" max="7121" width="30.42578125" style="57" customWidth="1"/>
    <col min="7122" max="7122" width="6.5703125" style="57" customWidth="1"/>
    <col min="7123" max="7123" width="2" style="57" customWidth="1"/>
    <col min="7124" max="7124" width="11.5703125" style="57" customWidth="1"/>
    <col min="7125" max="7125" width="2" style="57" customWidth="1"/>
    <col min="7126" max="7126" width="12.5703125" style="57" customWidth="1"/>
    <col min="7127" max="7127" width="2" style="57" customWidth="1"/>
    <col min="7128" max="7128" width="14.5703125" style="57" customWidth="1"/>
    <col min="7129" max="7129" width="2" style="57" customWidth="1"/>
    <col min="7130" max="7130" width="11.5703125" style="57" customWidth="1"/>
    <col min="7131" max="7131" width="2" style="57" customWidth="1"/>
    <col min="7132" max="7132" width="11.5703125" style="57" customWidth="1"/>
    <col min="7133" max="7376" width="9.42578125" style="57"/>
    <col min="7377" max="7377" width="30.42578125" style="57" customWidth="1"/>
    <col min="7378" max="7378" width="6.5703125" style="57" customWidth="1"/>
    <col min="7379" max="7379" width="2" style="57" customWidth="1"/>
    <col min="7380" max="7380" width="11.5703125" style="57" customWidth="1"/>
    <col min="7381" max="7381" width="2" style="57" customWidth="1"/>
    <col min="7382" max="7382" width="12.5703125" style="57" customWidth="1"/>
    <col min="7383" max="7383" width="2" style="57" customWidth="1"/>
    <col min="7384" max="7384" width="14.5703125" style="57" customWidth="1"/>
    <col min="7385" max="7385" width="2" style="57" customWidth="1"/>
    <col min="7386" max="7386" width="11.5703125" style="57" customWidth="1"/>
    <col min="7387" max="7387" width="2" style="57" customWidth="1"/>
    <col min="7388" max="7388" width="11.5703125" style="57" customWidth="1"/>
    <col min="7389" max="7632" width="9.42578125" style="57"/>
    <col min="7633" max="7633" width="30.42578125" style="57" customWidth="1"/>
    <col min="7634" max="7634" width="6.5703125" style="57" customWidth="1"/>
    <col min="7635" max="7635" width="2" style="57" customWidth="1"/>
    <col min="7636" max="7636" width="11.5703125" style="57" customWidth="1"/>
    <col min="7637" max="7637" width="2" style="57" customWidth="1"/>
    <col min="7638" max="7638" width="12.5703125" style="57" customWidth="1"/>
    <col min="7639" max="7639" width="2" style="57" customWidth="1"/>
    <col min="7640" max="7640" width="14.5703125" style="57" customWidth="1"/>
    <col min="7641" max="7641" width="2" style="57" customWidth="1"/>
    <col min="7642" max="7642" width="11.5703125" style="57" customWidth="1"/>
    <col min="7643" max="7643" width="2" style="57" customWidth="1"/>
    <col min="7644" max="7644" width="11.5703125" style="57" customWidth="1"/>
    <col min="7645" max="7888" width="9.42578125" style="57"/>
    <col min="7889" max="7889" width="30.42578125" style="57" customWidth="1"/>
    <col min="7890" max="7890" width="6.5703125" style="57" customWidth="1"/>
    <col min="7891" max="7891" width="2" style="57" customWidth="1"/>
    <col min="7892" max="7892" width="11.5703125" style="57" customWidth="1"/>
    <col min="7893" max="7893" width="2" style="57" customWidth="1"/>
    <col min="7894" max="7894" width="12.5703125" style="57" customWidth="1"/>
    <col min="7895" max="7895" width="2" style="57" customWidth="1"/>
    <col min="7896" max="7896" width="14.5703125" style="57" customWidth="1"/>
    <col min="7897" max="7897" width="2" style="57" customWidth="1"/>
    <col min="7898" max="7898" width="11.5703125" style="57" customWidth="1"/>
    <col min="7899" max="7899" width="2" style="57" customWidth="1"/>
    <col min="7900" max="7900" width="11.5703125" style="57" customWidth="1"/>
    <col min="7901" max="8144" width="9.42578125" style="57"/>
    <col min="8145" max="8145" width="30.42578125" style="57" customWidth="1"/>
    <col min="8146" max="8146" width="6.5703125" style="57" customWidth="1"/>
    <col min="8147" max="8147" width="2" style="57" customWidth="1"/>
    <col min="8148" max="8148" width="11.5703125" style="57" customWidth="1"/>
    <col min="8149" max="8149" width="2" style="57" customWidth="1"/>
    <col min="8150" max="8150" width="12.5703125" style="57" customWidth="1"/>
    <col min="8151" max="8151" width="2" style="57" customWidth="1"/>
    <col min="8152" max="8152" width="14.5703125" style="57" customWidth="1"/>
    <col min="8153" max="8153" width="2" style="57" customWidth="1"/>
    <col min="8154" max="8154" width="11.5703125" style="57" customWidth="1"/>
    <col min="8155" max="8155" width="2" style="57" customWidth="1"/>
    <col min="8156" max="8156" width="11.5703125" style="57" customWidth="1"/>
    <col min="8157" max="8400" width="9.42578125" style="57"/>
    <col min="8401" max="8401" width="30.42578125" style="57" customWidth="1"/>
    <col min="8402" max="8402" width="6.5703125" style="57" customWidth="1"/>
    <col min="8403" max="8403" width="2" style="57" customWidth="1"/>
    <col min="8404" max="8404" width="11.5703125" style="57" customWidth="1"/>
    <col min="8405" max="8405" width="2" style="57" customWidth="1"/>
    <col min="8406" max="8406" width="12.5703125" style="57" customWidth="1"/>
    <col min="8407" max="8407" width="2" style="57" customWidth="1"/>
    <col min="8408" max="8408" width="14.5703125" style="57" customWidth="1"/>
    <col min="8409" max="8409" width="2" style="57" customWidth="1"/>
    <col min="8410" max="8410" width="11.5703125" style="57" customWidth="1"/>
    <col min="8411" max="8411" width="2" style="57" customWidth="1"/>
    <col min="8412" max="8412" width="11.5703125" style="57" customWidth="1"/>
    <col min="8413" max="8656" width="9.42578125" style="57"/>
    <col min="8657" max="8657" width="30.42578125" style="57" customWidth="1"/>
    <col min="8658" max="8658" width="6.5703125" style="57" customWidth="1"/>
    <col min="8659" max="8659" width="2" style="57" customWidth="1"/>
    <col min="8660" max="8660" width="11.5703125" style="57" customWidth="1"/>
    <col min="8661" max="8661" width="2" style="57" customWidth="1"/>
    <col min="8662" max="8662" width="12.5703125" style="57" customWidth="1"/>
    <col min="8663" max="8663" width="2" style="57" customWidth="1"/>
    <col min="8664" max="8664" width="14.5703125" style="57" customWidth="1"/>
    <col min="8665" max="8665" width="2" style="57" customWidth="1"/>
    <col min="8666" max="8666" width="11.5703125" style="57" customWidth="1"/>
    <col min="8667" max="8667" width="2" style="57" customWidth="1"/>
    <col min="8668" max="8668" width="11.5703125" style="57" customWidth="1"/>
    <col min="8669" max="8912" width="9.42578125" style="57"/>
    <col min="8913" max="8913" width="30.42578125" style="57" customWidth="1"/>
    <col min="8914" max="8914" width="6.5703125" style="57" customWidth="1"/>
    <col min="8915" max="8915" width="2" style="57" customWidth="1"/>
    <col min="8916" max="8916" width="11.5703125" style="57" customWidth="1"/>
    <col min="8917" max="8917" width="2" style="57" customWidth="1"/>
    <col min="8918" max="8918" width="12.5703125" style="57" customWidth="1"/>
    <col min="8919" max="8919" width="2" style="57" customWidth="1"/>
    <col min="8920" max="8920" width="14.5703125" style="57" customWidth="1"/>
    <col min="8921" max="8921" width="2" style="57" customWidth="1"/>
    <col min="8922" max="8922" width="11.5703125" style="57" customWidth="1"/>
    <col min="8923" max="8923" width="2" style="57" customWidth="1"/>
    <col min="8924" max="8924" width="11.5703125" style="57" customWidth="1"/>
    <col min="8925" max="9168" width="9.42578125" style="57"/>
    <col min="9169" max="9169" width="30.42578125" style="57" customWidth="1"/>
    <col min="9170" max="9170" width="6.5703125" style="57" customWidth="1"/>
    <col min="9171" max="9171" width="2" style="57" customWidth="1"/>
    <col min="9172" max="9172" width="11.5703125" style="57" customWidth="1"/>
    <col min="9173" max="9173" width="2" style="57" customWidth="1"/>
    <col min="9174" max="9174" width="12.5703125" style="57" customWidth="1"/>
    <col min="9175" max="9175" width="2" style="57" customWidth="1"/>
    <col min="9176" max="9176" width="14.5703125" style="57" customWidth="1"/>
    <col min="9177" max="9177" width="2" style="57" customWidth="1"/>
    <col min="9178" max="9178" width="11.5703125" style="57" customWidth="1"/>
    <col min="9179" max="9179" width="2" style="57" customWidth="1"/>
    <col min="9180" max="9180" width="11.5703125" style="57" customWidth="1"/>
    <col min="9181" max="9424" width="9.42578125" style="57"/>
    <col min="9425" max="9425" width="30.42578125" style="57" customWidth="1"/>
    <col min="9426" max="9426" width="6.5703125" style="57" customWidth="1"/>
    <col min="9427" max="9427" width="2" style="57" customWidth="1"/>
    <col min="9428" max="9428" width="11.5703125" style="57" customWidth="1"/>
    <col min="9429" max="9429" width="2" style="57" customWidth="1"/>
    <col min="9430" max="9430" width="12.5703125" style="57" customWidth="1"/>
    <col min="9431" max="9431" width="2" style="57" customWidth="1"/>
    <col min="9432" max="9432" width="14.5703125" style="57" customWidth="1"/>
    <col min="9433" max="9433" width="2" style="57" customWidth="1"/>
    <col min="9434" max="9434" width="11.5703125" style="57" customWidth="1"/>
    <col min="9435" max="9435" width="2" style="57" customWidth="1"/>
    <col min="9436" max="9436" width="11.5703125" style="57" customWidth="1"/>
    <col min="9437" max="9680" width="9.42578125" style="57"/>
    <col min="9681" max="9681" width="30.42578125" style="57" customWidth="1"/>
    <col min="9682" max="9682" width="6.5703125" style="57" customWidth="1"/>
    <col min="9683" max="9683" width="2" style="57" customWidth="1"/>
    <col min="9684" max="9684" width="11.5703125" style="57" customWidth="1"/>
    <col min="9685" max="9685" width="2" style="57" customWidth="1"/>
    <col min="9686" max="9686" width="12.5703125" style="57" customWidth="1"/>
    <col min="9687" max="9687" width="2" style="57" customWidth="1"/>
    <col min="9688" max="9688" width="14.5703125" style="57" customWidth="1"/>
    <col min="9689" max="9689" width="2" style="57" customWidth="1"/>
    <col min="9690" max="9690" width="11.5703125" style="57" customWidth="1"/>
    <col min="9691" max="9691" width="2" style="57" customWidth="1"/>
    <col min="9692" max="9692" width="11.5703125" style="57" customWidth="1"/>
    <col min="9693" max="9936" width="9.42578125" style="57"/>
    <col min="9937" max="9937" width="30.42578125" style="57" customWidth="1"/>
    <col min="9938" max="9938" width="6.5703125" style="57" customWidth="1"/>
    <col min="9939" max="9939" width="2" style="57" customWidth="1"/>
    <col min="9940" max="9940" width="11.5703125" style="57" customWidth="1"/>
    <col min="9941" max="9941" width="2" style="57" customWidth="1"/>
    <col min="9942" max="9942" width="12.5703125" style="57" customWidth="1"/>
    <col min="9943" max="9943" width="2" style="57" customWidth="1"/>
    <col min="9944" max="9944" width="14.5703125" style="57" customWidth="1"/>
    <col min="9945" max="9945" width="2" style="57" customWidth="1"/>
    <col min="9946" max="9946" width="11.5703125" style="57" customWidth="1"/>
    <col min="9947" max="9947" width="2" style="57" customWidth="1"/>
    <col min="9948" max="9948" width="11.5703125" style="57" customWidth="1"/>
    <col min="9949" max="10192" width="9.42578125" style="57"/>
    <col min="10193" max="10193" width="30.42578125" style="57" customWidth="1"/>
    <col min="10194" max="10194" width="6.5703125" style="57" customWidth="1"/>
    <col min="10195" max="10195" width="2" style="57" customWidth="1"/>
    <col min="10196" max="10196" width="11.5703125" style="57" customWidth="1"/>
    <col min="10197" max="10197" width="2" style="57" customWidth="1"/>
    <col min="10198" max="10198" width="12.5703125" style="57" customWidth="1"/>
    <col min="10199" max="10199" width="2" style="57" customWidth="1"/>
    <col min="10200" max="10200" width="14.5703125" style="57" customWidth="1"/>
    <col min="10201" max="10201" width="2" style="57" customWidth="1"/>
    <col min="10202" max="10202" width="11.5703125" style="57" customWidth="1"/>
    <col min="10203" max="10203" width="2" style="57" customWidth="1"/>
    <col min="10204" max="10204" width="11.5703125" style="57" customWidth="1"/>
    <col min="10205" max="10448" width="9.42578125" style="57"/>
    <col min="10449" max="10449" width="30.42578125" style="57" customWidth="1"/>
    <col min="10450" max="10450" width="6.5703125" style="57" customWidth="1"/>
    <col min="10451" max="10451" width="2" style="57" customWidth="1"/>
    <col min="10452" max="10452" width="11.5703125" style="57" customWidth="1"/>
    <col min="10453" max="10453" width="2" style="57" customWidth="1"/>
    <col min="10454" max="10454" width="12.5703125" style="57" customWidth="1"/>
    <col min="10455" max="10455" width="2" style="57" customWidth="1"/>
    <col min="10456" max="10456" width="14.5703125" style="57" customWidth="1"/>
    <col min="10457" max="10457" width="2" style="57" customWidth="1"/>
    <col min="10458" max="10458" width="11.5703125" style="57" customWidth="1"/>
    <col min="10459" max="10459" width="2" style="57" customWidth="1"/>
    <col min="10460" max="10460" width="11.5703125" style="57" customWidth="1"/>
    <col min="10461" max="10704" width="9.42578125" style="57"/>
    <col min="10705" max="10705" width="30.42578125" style="57" customWidth="1"/>
    <col min="10706" max="10706" width="6.5703125" style="57" customWidth="1"/>
    <col min="10707" max="10707" width="2" style="57" customWidth="1"/>
    <col min="10708" max="10708" width="11.5703125" style="57" customWidth="1"/>
    <col min="10709" max="10709" width="2" style="57" customWidth="1"/>
    <col min="10710" max="10710" width="12.5703125" style="57" customWidth="1"/>
    <col min="10711" max="10711" width="2" style="57" customWidth="1"/>
    <col min="10712" max="10712" width="14.5703125" style="57" customWidth="1"/>
    <col min="10713" max="10713" width="2" style="57" customWidth="1"/>
    <col min="10714" max="10714" width="11.5703125" style="57" customWidth="1"/>
    <col min="10715" max="10715" width="2" style="57" customWidth="1"/>
    <col min="10716" max="10716" width="11.5703125" style="57" customWidth="1"/>
    <col min="10717" max="10960" width="9.42578125" style="57"/>
    <col min="10961" max="10961" width="30.42578125" style="57" customWidth="1"/>
    <col min="10962" max="10962" width="6.5703125" style="57" customWidth="1"/>
    <col min="10963" max="10963" width="2" style="57" customWidth="1"/>
    <col min="10964" max="10964" width="11.5703125" style="57" customWidth="1"/>
    <col min="10965" max="10965" width="2" style="57" customWidth="1"/>
    <col min="10966" max="10966" width="12.5703125" style="57" customWidth="1"/>
    <col min="10967" max="10967" width="2" style="57" customWidth="1"/>
    <col min="10968" max="10968" width="14.5703125" style="57" customWidth="1"/>
    <col min="10969" max="10969" width="2" style="57" customWidth="1"/>
    <col min="10970" max="10970" width="11.5703125" style="57" customWidth="1"/>
    <col min="10971" max="10971" width="2" style="57" customWidth="1"/>
    <col min="10972" max="10972" width="11.5703125" style="57" customWidth="1"/>
    <col min="10973" max="11216" width="9.42578125" style="57"/>
    <col min="11217" max="11217" width="30.42578125" style="57" customWidth="1"/>
    <col min="11218" max="11218" width="6.5703125" style="57" customWidth="1"/>
    <col min="11219" max="11219" width="2" style="57" customWidth="1"/>
    <col min="11220" max="11220" width="11.5703125" style="57" customWidth="1"/>
    <col min="11221" max="11221" width="2" style="57" customWidth="1"/>
    <col min="11222" max="11222" width="12.5703125" style="57" customWidth="1"/>
    <col min="11223" max="11223" width="2" style="57" customWidth="1"/>
    <col min="11224" max="11224" width="14.5703125" style="57" customWidth="1"/>
    <col min="11225" max="11225" width="2" style="57" customWidth="1"/>
    <col min="11226" max="11226" width="11.5703125" style="57" customWidth="1"/>
    <col min="11227" max="11227" width="2" style="57" customWidth="1"/>
    <col min="11228" max="11228" width="11.5703125" style="57" customWidth="1"/>
    <col min="11229" max="11472" width="9.42578125" style="57"/>
    <col min="11473" max="11473" width="30.42578125" style="57" customWidth="1"/>
    <col min="11474" max="11474" width="6.5703125" style="57" customWidth="1"/>
    <col min="11475" max="11475" width="2" style="57" customWidth="1"/>
    <col min="11476" max="11476" width="11.5703125" style="57" customWidth="1"/>
    <col min="11477" max="11477" width="2" style="57" customWidth="1"/>
    <col min="11478" max="11478" width="12.5703125" style="57" customWidth="1"/>
    <col min="11479" max="11479" width="2" style="57" customWidth="1"/>
    <col min="11480" max="11480" width="14.5703125" style="57" customWidth="1"/>
    <col min="11481" max="11481" width="2" style="57" customWidth="1"/>
    <col min="11482" max="11482" width="11.5703125" style="57" customWidth="1"/>
    <col min="11483" max="11483" width="2" style="57" customWidth="1"/>
    <col min="11484" max="11484" width="11.5703125" style="57" customWidth="1"/>
    <col min="11485" max="11728" width="9.42578125" style="57"/>
    <col min="11729" max="11729" width="30.42578125" style="57" customWidth="1"/>
    <col min="11730" max="11730" width="6.5703125" style="57" customWidth="1"/>
    <col min="11731" max="11731" width="2" style="57" customWidth="1"/>
    <col min="11732" max="11732" width="11.5703125" style="57" customWidth="1"/>
    <col min="11733" max="11733" width="2" style="57" customWidth="1"/>
    <col min="11734" max="11734" width="12.5703125" style="57" customWidth="1"/>
    <col min="11735" max="11735" width="2" style="57" customWidth="1"/>
    <col min="11736" max="11736" width="14.5703125" style="57" customWidth="1"/>
    <col min="11737" max="11737" width="2" style="57" customWidth="1"/>
    <col min="11738" max="11738" width="11.5703125" style="57" customWidth="1"/>
    <col min="11739" max="11739" width="2" style="57" customWidth="1"/>
    <col min="11740" max="11740" width="11.5703125" style="57" customWidth="1"/>
    <col min="11741" max="11984" width="9.42578125" style="57"/>
    <col min="11985" max="11985" width="30.42578125" style="57" customWidth="1"/>
    <col min="11986" max="11986" width="6.5703125" style="57" customWidth="1"/>
    <col min="11987" max="11987" width="2" style="57" customWidth="1"/>
    <col min="11988" max="11988" width="11.5703125" style="57" customWidth="1"/>
    <col min="11989" max="11989" width="2" style="57" customWidth="1"/>
    <col min="11990" max="11990" width="12.5703125" style="57" customWidth="1"/>
    <col min="11991" max="11991" width="2" style="57" customWidth="1"/>
    <col min="11992" max="11992" width="14.5703125" style="57" customWidth="1"/>
    <col min="11993" max="11993" width="2" style="57" customWidth="1"/>
    <col min="11994" max="11994" width="11.5703125" style="57" customWidth="1"/>
    <col min="11995" max="11995" width="2" style="57" customWidth="1"/>
    <col min="11996" max="11996" width="11.5703125" style="57" customWidth="1"/>
    <col min="11997" max="12240" width="9.42578125" style="57"/>
    <col min="12241" max="12241" width="30.42578125" style="57" customWidth="1"/>
    <col min="12242" max="12242" width="6.5703125" style="57" customWidth="1"/>
    <col min="12243" max="12243" width="2" style="57" customWidth="1"/>
    <col min="12244" max="12244" width="11.5703125" style="57" customWidth="1"/>
    <col min="12245" max="12245" width="2" style="57" customWidth="1"/>
    <col min="12246" max="12246" width="12.5703125" style="57" customWidth="1"/>
    <col min="12247" max="12247" width="2" style="57" customWidth="1"/>
    <col min="12248" max="12248" width="14.5703125" style="57" customWidth="1"/>
    <col min="12249" max="12249" width="2" style="57" customWidth="1"/>
    <col min="12250" max="12250" width="11.5703125" style="57" customWidth="1"/>
    <col min="12251" max="12251" width="2" style="57" customWidth="1"/>
    <col min="12252" max="12252" width="11.5703125" style="57" customWidth="1"/>
    <col min="12253" max="12496" width="9.42578125" style="57"/>
    <col min="12497" max="12497" width="30.42578125" style="57" customWidth="1"/>
    <col min="12498" max="12498" width="6.5703125" style="57" customWidth="1"/>
    <col min="12499" max="12499" width="2" style="57" customWidth="1"/>
    <col min="12500" max="12500" width="11.5703125" style="57" customWidth="1"/>
    <col min="12501" max="12501" width="2" style="57" customWidth="1"/>
    <col min="12502" max="12502" width="12.5703125" style="57" customWidth="1"/>
    <col min="12503" max="12503" width="2" style="57" customWidth="1"/>
    <col min="12504" max="12504" width="14.5703125" style="57" customWidth="1"/>
    <col min="12505" max="12505" width="2" style="57" customWidth="1"/>
    <col min="12506" max="12506" width="11.5703125" style="57" customWidth="1"/>
    <col min="12507" max="12507" width="2" style="57" customWidth="1"/>
    <col min="12508" max="12508" width="11.5703125" style="57" customWidth="1"/>
    <col min="12509" max="12752" width="9.42578125" style="57"/>
    <col min="12753" max="12753" width="30.42578125" style="57" customWidth="1"/>
    <col min="12754" max="12754" width="6.5703125" style="57" customWidth="1"/>
    <col min="12755" max="12755" width="2" style="57" customWidth="1"/>
    <col min="12756" max="12756" width="11.5703125" style="57" customWidth="1"/>
    <col min="12757" max="12757" width="2" style="57" customWidth="1"/>
    <col min="12758" max="12758" width="12.5703125" style="57" customWidth="1"/>
    <col min="12759" max="12759" width="2" style="57" customWidth="1"/>
    <col min="12760" max="12760" width="14.5703125" style="57" customWidth="1"/>
    <col min="12761" max="12761" width="2" style="57" customWidth="1"/>
    <col min="12762" max="12762" width="11.5703125" style="57" customWidth="1"/>
    <col min="12763" max="12763" width="2" style="57" customWidth="1"/>
    <col min="12764" max="12764" width="11.5703125" style="57" customWidth="1"/>
    <col min="12765" max="13008" width="9.42578125" style="57"/>
    <col min="13009" max="13009" width="30.42578125" style="57" customWidth="1"/>
    <col min="13010" max="13010" width="6.5703125" style="57" customWidth="1"/>
    <col min="13011" max="13011" width="2" style="57" customWidth="1"/>
    <col min="13012" max="13012" width="11.5703125" style="57" customWidth="1"/>
    <col min="13013" max="13013" width="2" style="57" customWidth="1"/>
    <col min="13014" max="13014" width="12.5703125" style="57" customWidth="1"/>
    <col min="13015" max="13015" width="2" style="57" customWidth="1"/>
    <col min="13016" max="13016" width="14.5703125" style="57" customWidth="1"/>
    <col min="13017" max="13017" width="2" style="57" customWidth="1"/>
    <col min="13018" max="13018" width="11.5703125" style="57" customWidth="1"/>
    <col min="13019" max="13019" width="2" style="57" customWidth="1"/>
    <col min="13020" max="13020" width="11.5703125" style="57" customWidth="1"/>
    <col min="13021" max="13264" width="9.42578125" style="57"/>
    <col min="13265" max="13265" width="30.42578125" style="57" customWidth="1"/>
    <col min="13266" max="13266" width="6.5703125" style="57" customWidth="1"/>
    <col min="13267" max="13267" width="2" style="57" customWidth="1"/>
    <col min="13268" max="13268" width="11.5703125" style="57" customWidth="1"/>
    <col min="13269" max="13269" width="2" style="57" customWidth="1"/>
    <col min="13270" max="13270" width="12.5703125" style="57" customWidth="1"/>
    <col min="13271" max="13271" width="2" style="57" customWidth="1"/>
    <col min="13272" max="13272" width="14.5703125" style="57" customWidth="1"/>
    <col min="13273" max="13273" width="2" style="57" customWidth="1"/>
    <col min="13274" max="13274" width="11.5703125" style="57" customWidth="1"/>
    <col min="13275" max="13275" width="2" style="57" customWidth="1"/>
    <col min="13276" max="13276" width="11.5703125" style="57" customWidth="1"/>
    <col min="13277" max="13520" width="9.42578125" style="57"/>
    <col min="13521" max="13521" width="30.42578125" style="57" customWidth="1"/>
    <col min="13522" max="13522" width="6.5703125" style="57" customWidth="1"/>
    <col min="13523" max="13523" width="2" style="57" customWidth="1"/>
    <col min="13524" max="13524" width="11.5703125" style="57" customWidth="1"/>
    <col min="13525" max="13525" width="2" style="57" customWidth="1"/>
    <col min="13526" max="13526" width="12.5703125" style="57" customWidth="1"/>
    <col min="13527" max="13527" width="2" style="57" customWidth="1"/>
    <col min="13528" max="13528" width="14.5703125" style="57" customWidth="1"/>
    <col min="13529" max="13529" width="2" style="57" customWidth="1"/>
    <col min="13530" max="13530" width="11.5703125" style="57" customWidth="1"/>
    <col min="13531" max="13531" width="2" style="57" customWidth="1"/>
    <col min="13532" max="13532" width="11.5703125" style="57" customWidth="1"/>
    <col min="13533" max="13776" width="9.42578125" style="57"/>
    <col min="13777" max="13777" width="30.42578125" style="57" customWidth="1"/>
    <col min="13778" max="13778" width="6.5703125" style="57" customWidth="1"/>
    <col min="13779" max="13779" width="2" style="57" customWidth="1"/>
    <col min="13780" max="13780" width="11.5703125" style="57" customWidth="1"/>
    <col min="13781" max="13781" width="2" style="57" customWidth="1"/>
    <col min="13782" max="13782" width="12.5703125" style="57" customWidth="1"/>
    <col min="13783" max="13783" width="2" style="57" customWidth="1"/>
    <col min="13784" max="13784" width="14.5703125" style="57" customWidth="1"/>
    <col min="13785" max="13785" width="2" style="57" customWidth="1"/>
    <col min="13786" max="13786" width="11.5703125" style="57" customWidth="1"/>
    <col min="13787" max="13787" width="2" style="57" customWidth="1"/>
    <col min="13788" max="13788" width="11.5703125" style="57" customWidth="1"/>
    <col min="13789" max="14032" width="9.42578125" style="57"/>
    <col min="14033" max="14033" width="30.42578125" style="57" customWidth="1"/>
    <col min="14034" max="14034" width="6.5703125" style="57" customWidth="1"/>
    <col min="14035" max="14035" width="2" style="57" customWidth="1"/>
    <col min="14036" max="14036" width="11.5703125" style="57" customWidth="1"/>
    <col min="14037" max="14037" width="2" style="57" customWidth="1"/>
    <col min="14038" max="14038" width="12.5703125" style="57" customWidth="1"/>
    <col min="14039" max="14039" width="2" style="57" customWidth="1"/>
    <col min="14040" max="14040" width="14.5703125" style="57" customWidth="1"/>
    <col min="14041" max="14041" width="2" style="57" customWidth="1"/>
    <col min="14042" max="14042" width="11.5703125" style="57" customWidth="1"/>
    <col min="14043" max="14043" width="2" style="57" customWidth="1"/>
    <col min="14044" max="14044" width="11.5703125" style="57" customWidth="1"/>
    <col min="14045" max="14288" width="9.42578125" style="57"/>
    <col min="14289" max="14289" width="30.42578125" style="57" customWidth="1"/>
    <col min="14290" max="14290" width="6.5703125" style="57" customWidth="1"/>
    <col min="14291" max="14291" width="2" style="57" customWidth="1"/>
    <col min="14292" max="14292" width="11.5703125" style="57" customWidth="1"/>
    <col min="14293" max="14293" width="2" style="57" customWidth="1"/>
    <col min="14294" max="14294" width="12.5703125" style="57" customWidth="1"/>
    <col min="14295" max="14295" width="2" style="57" customWidth="1"/>
    <col min="14296" max="14296" width="14.5703125" style="57" customWidth="1"/>
    <col min="14297" max="14297" width="2" style="57" customWidth="1"/>
    <col min="14298" max="14298" width="11.5703125" style="57" customWidth="1"/>
    <col min="14299" max="14299" width="2" style="57" customWidth="1"/>
    <col min="14300" max="14300" width="11.5703125" style="57" customWidth="1"/>
    <col min="14301" max="14544" width="9.42578125" style="57"/>
    <col min="14545" max="14545" width="30.42578125" style="57" customWidth="1"/>
    <col min="14546" max="14546" width="6.5703125" style="57" customWidth="1"/>
    <col min="14547" max="14547" width="2" style="57" customWidth="1"/>
    <col min="14548" max="14548" width="11.5703125" style="57" customWidth="1"/>
    <col min="14549" max="14549" width="2" style="57" customWidth="1"/>
    <col min="14550" max="14550" width="12.5703125" style="57" customWidth="1"/>
    <col min="14551" max="14551" width="2" style="57" customWidth="1"/>
    <col min="14552" max="14552" width="14.5703125" style="57" customWidth="1"/>
    <col min="14553" max="14553" width="2" style="57" customWidth="1"/>
    <col min="14554" max="14554" width="11.5703125" style="57" customWidth="1"/>
    <col min="14555" max="14555" width="2" style="57" customWidth="1"/>
    <col min="14556" max="14556" width="11.5703125" style="57" customWidth="1"/>
    <col min="14557" max="14800" width="9.42578125" style="57"/>
    <col min="14801" max="14801" width="30.42578125" style="57" customWidth="1"/>
    <col min="14802" max="14802" width="6.5703125" style="57" customWidth="1"/>
    <col min="14803" max="14803" width="2" style="57" customWidth="1"/>
    <col min="14804" max="14804" width="11.5703125" style="57" customWidth="1"/>
    <col min="14805" max="14805" width="2" style="57" customWidth="1"/>
    <col min="14806" max="14806" width="12.5703125" style="57" customWidth="1"/>
    <col min="14807" max="14807" width="2" style="57" customWidth="1"/>
    <col min="14808" max="14808" width="14.5703125" style="57" customWidth="1"/>
    <col min="14809" max="14809" width="2" style="57" customWidth="1"/>
    <col min="14810" max="14810" width="11.5703125" style="57" customWidth="1"/>
    <col min="14811" max="14811" width="2" style="57" customWidth="1"/>
    <col min="14812" max="14812" width="11.5703125" style="57" customWidth="1"/>
    <col min="14813" max="15056" width="9.42578125" style="57"/>
    <col min="15057" max="15057" width="30.42578125" style="57" customWidth="1"/>
    <col min="15058" max="15058" width="6.5703125" style="57" customWidth="1"/>
    <col min="15059" max="15059" width="2" style="57" customWidth="1"/>
    <col min="15060" max="15060" width="11.5703125" style="57" customWidth="1"/>
    <col min="15061" max="15061" width="2" style="57" customWidth="1"/>
    <col min="15062" max="15062" width="12.5703125" style="57" customWidth="1"/>
    <col min="15063" max="15063" width="2" style="57" customWidth="1"/>
    <col min="15064" max="15064" width="14.5703125" style="57" customWidth="1"/>
    <col min="15065" max="15065" width="2" style="57" customWidth="1"/>
    <col min="15066" max="15066" width="11.5703125" style="57" customWidth="1"/>
    <col min="15067" max="15067" width="2" style="57" customWidth="1"/>
    <col min="15068" max="15068" width="11.5703125" style="57" customWidth="1"/>
    <col min="15069" max="15312" width="9.42578125" style="57"/>
    <col min="15313" max="15313" width="30.42578125" style="57" customWidth="1"/>
    <col min="15314" max="15314" width="6.5703125" style="57" customWidth="1"/>
    <col min="15315" max="15315" width="2" style="57" customWidth="1"/>
    <col min="15316" max="15316" width="11.5703125" style="57" customWidth="1"/>
    <col min="15317" max="15317" width="2" style="57" customWidth="1"/>
    <col min="15318" max="15318" width="12.5703125" style="57" customWidth="1"/>
    <col min="15319" max="15319" width="2" style="57" customWidth="1"/>
    <col min="15320" max="15320" width="14.5703125" style="57" customWidth="1"/>
    <col min="15321" max="15321" width="2" style="57" customWidth="1"/>
    <col min="15322" max="15322" width="11.5703125" style="57" customWidth="1"/>
    <col min="15323" max="15323" width="2" style="57" customWidth="1"/>
    <col min="15324" max="15324" width="11.5703125" style="57" customWidth="1"/>
    <col min="15325" max="15568" width="9.42578125" style="57"/>
    <col min="15569" max="15569" width="30.42578125" style="57" customWidth="1"/>
    <col min="15570" max="15570" width="6.5703125" style="57" customWidth="1"/>
    <col min="15571" max="15571" width="2" style="57" customWidth="1"/>
    <col min="15572" max="15572" width="11.5703125" style="57" customWidth="1"/>
    <col min="15573" max="15573" width="2" style="57" customWidth="1"/>
    <col min="15574" max="15574" width="12.5703125" style="57" customWidth="1"/>
    <col min="15575" max="15575" width="2" style="57" customWidth="1"/>
    <col min="15576" max="15576" width="14.5703125" style="57" customWidth="1"/>
    <col min="15577" max="15577" width="2" style="57" customWidth="1"/>
    <col min="15578" max="15578" width="11.5703125" style="57" customWidth="1"/>
    <col min="15579" max="15579" width="2" style="57" customWidth="1"/>
    <col min="15580" max="15580" width="11.5703125" style="57" customWidth="1"/>
    <col min="15581" max="15824" width="9.42578125" style="57"/>
    <col min="15825" max="15825" width="30.42578125" style="57" customWidth="1"/>
    <col min="15826" max="15826" width="6.5703125" style="57" customWidth="1"/>
    <col min="15827" max="15827" width="2" style="57" customWidth="1"/>
    <col min="15828" max="15828" width="11.5703125" style="57" customWidth="1"/>
    <col min="15829" max="15829" width="2" style="57" customWidth="1"/>
    <col min="15830" max="15830" width="12.5703125" style="57" customWidth="1"/>
    <col min="15831" max="15831" width="2" style="57" customWidth="1"/>
    <col min="15832" max="15832" width="14.5703125" style="57" customWidth="1"/>
    <col min="15833" max="15833" width="2" style="57" customWidth="1"/>
    <col min="15834" max="15834" width="11.5703125" style="57" customWidth="1"/>
    <col min="15835" max="15835" width="2" style="57" customWidth="1"/>
    <col min="15836" max="15836" width="11.5703125" style="57" customWidth="1"/>
    <col min="15837" max="16080" width="9.42578125" style="57"/>
    <col min="16081" max="16081" width="30.42578125" style="57" customWidth="1"/>
    <col min="16082" max="16082" width="6.5703125" style="57" customWidth="1"/>
    <col min="16083" max="16083" width="2" style="57" customWidth="1"/>
    <col min="16084" max="16084" width="11.5703125" style="57" customWidth="1"/>
    <col min="16085" max="16085" width="2" style="57" customWidth="1"/>
    <col min="16086" max="16086" width="12.5703125" style="57" customWidth="1"/>
    <col min="16087" max="16087" width="2" style="57" customWidth="1"/>
    <col min="16088" max="16088" width="14.5703125" style="57" customWidth="1"/>
    <col min="16089" max="16089" width="2" style="57" customWidth="1"/>
    <col min="16090" max="16090" width="11.5703125" style="57" customWidth="1"/>
    <col min="16091" max="16091" width="2" style="57" customWidth="1"/>
    <col min="16092" max="16092" width="11.5703125" style="57" customWidth="1"/>
    <col min="16093" max="16333" width="9.42578125" style="57"/>
    <col min="16334" max="16384" width="9.42578125" style="57" customWidth="1"/>
  </cols>
  <sheetData>
    <row r="1" spans="1:13" s="38" customFormat="1" ht="22.35" customHeight="1">
      <c r="A1" s="37" t="s">
        <v>77</v>
      </c>
      <c r="C1" s="39"/>
      <c r="K1" s="40"/>
      <c r="L1" s="37"/>
      <c r="M1" s="40"/>
    </row>
    <row r="2" spans="1:13" s="38" customFormat="1" ht="22.35" customHeight="1">
      <c r="A2" s="38" t="s">
        <v>185</v>
      </c>
      <c r="C2" s="39"/>
    </row>
    <row r="3" spans="1:13" s="38" customFormat="1" ht="22.35" customHeight="1">
      <c r="A3" s="38" t="str">
        <f>pl!A3</f>
        <v>สำหรับปีสิ้นสุดวันที่ 31 ธันวาคม 2568</v>
      </c>
      <c r="C3" s="39"/>
    </row>
    <row r="4" spans="1:13" s="35" customFormat="1" ht="22.35" customHeight="1">
      <c r="C4" s="41"/>
      <c r="M4" s="42" t="s">
        <v>131</v>
      </c>
    </row>
    <row r="5" spans="1:13" s="35" customFormat="1" ht="22.35" customHeight="1">
      <c r="E5" s="84" t="s">
        <v>78</v>
      </c>
      <c r="F5" s="84"/>
      <c r="G5" s="84"/>
      <c r="H5" s="84"/>
      <c r="I5" s="84"/>
      <c r="J5" s="84"/>
      <c r="K5" s="84"/>
      <c r="L5" s="84"/>
      <c r="M5" s="84"/>
    </row>
    <row r="6" spans="1:13" s="35" customFormat="1" ht="22.35" customHeight="1">
      <c r="C6" s="43"/>
      <c r="I6" s="83" t="s">
        <v>21</v>
      </c>
      <c r="J6" s="83"/>
      <c r="K6" s="83"/>
      <c r="M6" s="42"/>
    </row>
    <row r="7" spans="1:13" s="35" customFormat="1" ht="22.35" customHeight="1">
      <c r="C7" s="43"/>
      <c r="E7" s="45" t="s">
        <v>51</v>
      </c>
      <c r="G7" s="43" t="s">
        <v>52</v>
      </c>
      <c r="H7" s="43"/>
      <c r="I7" s="43" t="s">
        <v>53</v>
      </c>
      <c r="J7" s="43"/>
      <c r="K7" s="43"/>
      <c r="M7" s="42"/>
    </row>
    <row r="8" spans="1:13" s="43" customFormat="1" ht="22.35" customHeight="1">
      <c r="B8" s="45"/>
      <c r="C8" s="46" t="s">
        <v>0</v>
      </c>
      <c r="E8" s="46" t="s">
        <v>54</v>
      </c>
      <c r="G8" s="44" t="s">
        <v>55</v>
      </c>
      <c r="I8" s="44" t="s">
        <v>56</v>
      </c>
      <c r="K8" s="44" t="s">
        <v>57</v>
      </c>
      <c r="M8" s="46" t="s">
        <v>58</v>
      </c>
    </row>
    <row r="9" spans="1:13" s="35" customFormat="1" ht="22.35" customHeight="1">
      <c r="A9" s="36" t="str">
        <f>conso!A13</f>
        <v>ยอดคงเหลือ ณ วันที่ 1 มกราคม 2567</v>
      </c>
      <c r="B9" s="47"/>
      <c r="C9" s="48"/>
      <c r="E9" s="49">
        <v>326549999</v>
      </c>
      <c r="F9" s="49"/>
      <c r="G9" s="49">
        <v>1026968920</v>
      </c>
      <c r="H9" s="49"/>
      <c r="I9" s="49">
        <v>32655000</v>
      </c>
      <c r="J9" s="49"/>
      <c r="K9" s="49">
        <v>838535682</v>
      </c>
      <c r="L9" s="49"/>
      <c r="M9" s="50">
        <f>SUM(E9:K9)</f>
        <v>2224709601</v>
      </c>
    </row>
    <row r="10" spans="1:13" s="35" customFormat="1" ht="22.35" customHeight="1">
      <c r="A10" s="35" t="s">
        <v>140</v>
      </c>
      <c r="B10" s="48"/>
      <c r="C10" s="48"/>
      <c r="E10" s="50">
        <v>0</v>
      </c>
      <c r="F10" s="49"/>
      <c r="G10" s="50">
        <v>0</v>
      </c>
      <c r="H10" s="50"/>
      <c r="I10" s="50">
        <v>0</v>
      </c>
      <c r="J10" s="51"/>
      <c r="K10" s="50">
        <f>SUM(pl!M24)</f>
        <v>304546433</v>
      </c>
      <c r="L10" s="49"/>
      <c r="M10" s="50">
        <f>SUM(E10:K10)</f>
        <v>304546433</v>
      </c>
    </row>
    <row r="11" spans="1:13" s="35" customFormat="1" ht="22.35" customHeight="1">
      <c r="A11" s="35" t="s">
        <v>143</v>
      </c>
      <c r="B11" s="48"/>
      <c r="C11" s="48"/>
      <c r="E11" s="52">
        <v>0</v>
      </c>
      <c r="F11" s="49"/>
      <c r="G11" s="52">
        <v>0</v>
      </c>
      <c r="H11" s="50"/>
      <c r="I11" s="52">
        <v>0</v>
      </c>
      <c r="J11" s="51"/>
      <c r="K11" s="52">
        <f>SUM(pl!M38)</f>
        <v>0</v>
      </c>
      <c r="L11" s="49"/>
      <c r="M11" s="52">
        <f>SUM(E11:K11)</f>
        <v>0</v>
      </c>
    </row>
    <row r="12" spans="1:13" s="35" customFormat="1" ht="22.35" customHeight="1">
      <c r="A12" s="35" t="s">
        <v>144</v>
      </c>
      <c r="B12" s="43"/>
      <c r="C12" s="41"/>
      <c r="E12" s="49">
        <f>SUM(E10:E11)</f>
        <v>0</v>
      </c>
      <c r="F12" s="49"/>
      <c r="G12" s="49">
        <f>SUM(G10:G11)</f>
        <v>0</v>
      </c>
      <c r="H12" s="49"/>
      <c r="I12" s="49">
        <f>SUM(I10:I11)</f>
        <v>0</v>
      </c>
      <c r="J12" s="49"/>
      <c r="K12" s="49">
        <f>SUM(K10:K11)</f>
        <v>304546433</v>
      </c>
      <c r="L12" s="49"/>
      <c r="M12" s="49">
        <f>SUM(M10:M11)</f>
        <v>304546433</v>
      </c>
    </row>
    <row r="13" spans="1:13" s="35" customFormat="1" ht="22.35" customHeight="1">
      <c r="A13" s="35" t="s">
        <v>132</v>
      </c>
      <c r="B13" s="43"/>
      <c r="C13" s="41" t="s">
        <v>209</v>
      </c>
      <c r="E13" s="49">
        <v>0</v>
      </c>
      <c r="F13" s="49"/>
      <c r="G13" s="49">
        <v>0</v>
      </c>
      <c r="H13" s="49"/>
      <c r="I13" s="49">
        <v>0</v>
      </c>
      <c r="J13" s="49"/>
      <c r="K13" s="49">
        <v>-146947499</v>
      </c>
      <c r="L13" s="49"/>
      <c r="M13" s="50">
        <f>SUM(E13:K13)</f>
        <v>-146947499</v>
      </c>
    </row>
    <row r="14" spans="1:13" s="35" customFormat="1" ht="22.35" customHeight="1">
      <c r="A14" s="35" t="s">
        <v>168</v>
      </c>
      <c r="B14" s="43"/>
      <c r="C14" s="41"/>
      <c r="E14" s="49"/>
      <c r="F14" s="49"/>
      <c r="G14" s="49"/>
      <c r="H14" s="49"/>
      <c r="I14" s="49"/>
      <c r="J14" s="49"/>
      <c r="K14" s="49"/>
      <c r="L14" s="49"/>
      <c r="M14" s="50"/>
    </row>
    <row r="15" spans="1:13" s="35" customFormat="1" ht="22.35" customHeight="1">
      <c r="A15" s="35" t="s">
        <v>169</v>
      </c>
      <c r="B15" s="43"/>
      <c r="C15" s="41"/>
      <c r="E15" s="49"/>
      <c r="F15" s="49"/>
      <c r="G15" s="49"/>
      <c r="H15" s="49"/>
      <c r="I15" s="49"/>
      <c r="J15" s="49"/>
      <c r="K15" s="49"/>
      <c r="L15" s="49"/>
      <c r="M15" s="50"/>
    </row>
    <row r="16" spans="1:13" s="35" customFormat="1" ht="22.35" customHeight="1">
      <c r="A16" s="35" t="s">
        <v>180</v>
      </c>
      <c r="B16" s="43"/>
      <c r="C16" s="41">
        <v>23</v>
      </c>
      <c r="E16" s="54">
        <v>0</v>
      </c>
      <c r="F16" s="49"/>
      <c r="G16" s="54">
        <v>0</v>
      </c>
      <c r="H16" s="49"/>
      <c r="I16" s="54">
        <v>0</v>
      </c>
      <c r="J16" s="49"/>
      <c r="K16" s="54">
        <v>292988937</v>
      </c>
      <c r="L16" s="49"/>
      <c r="M16" s="54">
        <f>SUM(E16:K16)</f>
        <v>292988937</v>
      </c>
    </row>
    <row r="17" spans="1:13" s="35" customFormat="1" ht="22.35" customHeight="1" thickBot="1">
      <c r="A17" s="36" t="str">
        <f>conso!A24</f>
        <v>ยอดคงเหลือ ณ วันที่ 31 ธันวาคม 2567</v>
      </c>
      <c r="B17" s="43"/>
      <c r="C17" s="41"/>
      <c r="E17" s="55">
        <f>SUM(E9,E12:E16)</f>
        <v>326549999</v>
      </c>
      <c r="F17" s="49"/>
      <c r="G17" s="55">
        <f>SUM(G9,G12:G16)</f>
        <v>1026968920</v>
      </c>
      <c r="H17" s="49"/>
      <c r="I17" s="55">
        <f>SUM(I9,I12:I16)</f>
        <v>32655000</v>
      </c>
      <c r="J17" s="49"/>
      <c r="K17" s="55">
        <f>SUM(K9,K12:K16)</f>
        <v>1289123553</v>
      </c>
      <c r="L17" s="49"/>
      <c r="M17" s="55">
        <f>SUM(M9,M12:M16)</f>
        <v>2675297472</v>
      </c>
    </row>
    <row r="18" spans="1:13" s="35" customFormat="1" ht="22.35" customHeight="1" thickTop="1">
      <c r="A18" s="36"/>
      <c r="B18" s="47"/>
      <c r="C18" s="47"/>
      <c r="D18" s="47"/>
      <c r="E18" s="49"/>
      <c r="F18" s="49"/>
      <c r="G18" s="49"/>
      <c r="H18" s="49"/>
      <c r="I18" s="49"/>
      <c r="J18" s="49"/>
      <c r="K18" s="51"/>
      <c r="L18" s="49"/>
      <c r="M18" s="49"/>
    </row>
    <row r="19" spans="1:13" s="35" customFormat="1" ht="22.35" customHeight="1">
      <c r="A19" s="36" t="str">
        <f>conso!A26</f>
        <v>ยอดคงเหลือ ณ วันที่ 1 มกราคม 2568</v>
      </c>
      <c r="B19" s="47"/>
      <c r="C19" s="48"/>
      <c r="E19" s="49">
        <f>E17</f>
        <v>326549999</v>
      </c>
      <c r="F19" s="49"/>
      <c r="G19" s="49">
        <f>G17</f>
        <v>1026968920</v>
      </c>
      <c r="H19" s="49"/>
      <c r="I19" s="49">
        <f>I17</f>
        <v>32655000</v>
      </c>
      <c r="J19" s="49"/>
      <c r="K19" s="49">
        <f>K17</f>
        <v>1289123553</v>
      </c>
      <c r="L19" s="49"/>
      <c r="M19" s="49">
        <f>M17</f>
        <v>2675297472</v>
      </c>
    </row>
    <row r="20" spans="1:13" s="35" customFormat="1" ht="22.35" customHeight="1">
      <c r="A20" s="35" t="s">
        <v>140</v>
      </c>
      <c r="B20" s="48"/>
      <c r="C20" s="48"/>
      <c r="E20" s="50">
        <v>0</v>
      </c>
      <c r="F20" s="49"/>
      <c r="G20" s="50">
        <v>0</v>
      </c>
      <c r="H20" s="50"/>
      <c r="I20" s="50">
        <v>0</v>
      </c>
      <c r="J20" s="51"/>
      <c r="K20" s="50">
        <f>SUM(pl!K24)</f>
        <v>333387883</v>
      </c>
      <c r="L20" s="49"/>
      <c r="M20" s="50">
        <f>SUM(E20:K20)</f>
        <v>333387883</v>
      </c>
    </row>
    <row r="21" spans="1:13" s="35" customFormat="1" ht="22.35" customHeight="1">
      <c r="A21" s="35" t="s">
        <v>143</v>
      </c>
      <c r="B21" s="48"/>
      <c r="C21" s="48"/>
      <c r="E21" s="52">
        <v>0</v>
      </c>
      <c r="F21" s="49"/>
      <c r="G21" s="52">
        <v>0</v>
      </c>
      <c r="H21" s="50"/>
      <c r="I21" s="52">
        <v>0</v>
      </c>
      <c r="J21" s="51"/>
      <c r="K21" s="52">
        <f>SUM(pl!K38)</f>
        <v>-12800977</v>
      </c>
      <c r="L21" s="49"/>
      <c r="M21" s="52">
        <f>SUM(E21:K21)</f>
        <v>-12800977</v>
      </c>
    </row>
    <row r="22" spans="1:13" s="35" customFormat="1" ht="22.35" customHeight="1">
      <c r="A22" s="35" t="s">
        <v>144</v>
      </c>
      <c r="B22" s="43"/>
      <c r="C22" s="41"/>
      <c r="E22" s="53">
        <f>SUM(E20:E21)</f>
        <v>0</v>
      </c>
      <c r="F22" s="49"/>
      <c r="G22" s="53">
        <f>SUM(G20:G21)</f>
        <v>0</v>
      </c>
      <c r="H22" s="50"/>
      <c r="I22" s="53">
        <f>SUM(I20:I21)</f>
        <v>0</v>
      </c>
      <c r="J22" s="49"/>
      <c r="K22" s="53">
        <f>SUM(K20:K21)</f>
        <v>320586906</v>
      </c>
      <c r="L22" s="49"/>
      <c r="M22" s="53">
        <f>SUM(M20:M21)</f>
        <v>320586906</v>
      </c>
    </row>
    <row r="23" spans="1:13" s="35" customFormat="1" ht="22.35" customHeight="1">
      <c r="A23" s="35" t="s">
        <v>132</v>
      </c>
      <c r="B23" s="43"/>
      <c r="C23" s="41" t="s">
        <v>209</v>
      </c>
      <c r="E23" s="54">
        <v>0</v>
      </c>
      <c r="F23" s="49"/>
      <c r="G23" s="54">
        <v>0</v>
      </c>
      <c r="H23" s="49"/>
      <c r="I23" s="54">
        <v>0</v>
      </c>
      <c r="J23" s="49"/>
      <c r="K23" s="54">
        <v>-124089000</v>
      </c>
      <c r="L23" s="49"/>
      <c r="M23" s="54">
        <f>SUM(E23:K23)</f>
        <v>-124089000</v>
      </c>
    </row>
    <row r="24" spans="1:13" s="35" customFormat="1" ht="22.35" customHeight="1" thickBot="1">
      <c r="A24" s="36" t="str">
        <f>conso!A36</f>
        <v>ยอดคงเหลือ ณ วันที่ 31 ธันวาคม 2568</v>
      </c>
      <c r="B24" s="43"/>
      <c r="C24" s="41"/>
      <c r="E24" s="55">
        <f>SUM(E19,E22:E23)</f>
        <v>326549999</v>
      </c>
      <c r="F24" s="49"/>
      <c r="G24" s="55">
        <f>SUM(G19,G22:G23)</f>
        <v>1026968920</v>
      </c>
      <c r="H24" s="49"/>
      <c r="I24" s="55">
        <f>SUM(I19,I22:I23)</f>
        <v>32655000</v>
      </c>
      <c r="J24" s="49"/>
      <c r="K24" s="55">
        <f>SUM(K19,K22:K23)</f>
        <v>1485621459</v>
      </c>
      <c r="L24" s="49"/>
      <c r="M24" s="55">
        <f>SUM(M19,M22:M23)</f>
        <v>2871795378</v>
      </c>
    </row>
    <row r="25" spans="1:13" s="35" customFormat="1" ht="20.85" customHeight="1" thickTop="1">
      <c r="C25" s="41"/>
      <c r="E25" s="49">
        <f>E19-bs!M78</f>
        <v>0</v>
      </c>
      <c r="G25" s="49">
        <f>G19-bs!M79</f>
        <v>0</v>
      </c>
      <c r="I25" s="49">
        <f>I19-bs!M83</f>
        <v>0</v>
      </c>
      <c r="K25" s="49">
        <f>K19-bs!M84</f>
        <v>0</v>
      </c>
      <c r="M25" s="49">
        <f>M19-bs!M88</f>
        <v>0</v>
      </c>
    </row>
    <row r="26" spans="1:13" s="35" customFormat="1" ht="20.85" customHeight="1">
      <c r="A26" s="56" t="s">
        <v>130</v>
      </c>
      <c r="C26" s="41"/>
      <c r="E26" s="49">
        <f>SUM(E24-bs!K78)</f>
        <v>0</v>
      </c>
      <c r="F26" s="49"/>
      <c r="G26" s="49">
        <f>SUM(G24-bs!K79)</f>
        <v>0</v>
      </c>
      <c r="H26" s="49"/>
      <c r="I26" s="49">
        <f>SUM(I24-bs!K83)</f>
        <v>0</v>
      </c>
      <c r="J26" s="49"/>
      <c r="K26" s="49">
        <f>SUM(K24-bs!K84)</f>
        <v>0</v>
      </c>
      <c r="L26" s="49"/>
      <c r="M26" s="49">
        <f>SUM(M24-bs!K88)</f>
        <v>0</v>
      </c>
    </row>
  </sheetData>
  <mergeCells count="2">
    <mergeCell ref="I6:K6"/>
    <mergeCell ref="E5:M5"/>
  </mergeCells>
  <printOptions horizontalCentered="1"/>
  <pageMargins left="0.39370078740157483" right="0.39370078740157483" top="0.61" bottom="0.39370078740157483" header="0.19685039370078741" footer="0.19685039370078741"/>
  <pageSetup paperSize="9" scale="82" orientation="landscape" r:id="rId1"/>
  <rowBreaks count="3" manualBreakCount="3">
    <brk id="31" max="16383" man="1"/>
    <brk id="57" max="16383" man="1"/>
    <brk id="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L92"/>
  <sheetViews>
    <sheetView showGridLines="0" tabSelected="1" view="pageBreakPreview" topLeftCell="A64" zoomScale="85" zoomScaleNormal="100" zoomScaleSheetLayoutView="85" workbookViewId="0">
      <selection activeCell="J78" sqref="J78"/>
    </sheetView>
  </sheetViews>
  <sheetFormatPr defaultColWidth="10.5703125" defaultRowHeight="20.85" customHeight="1"/>
  <cols>
    <col min="1" max="1" width="11.5703125" style="24" customWidth="1"/>
    <col min="2" max="2" width="16.42578125" style="24" customWidth="1"/>
    <col min="3" max="3" width="17.42578125" style="24" customWidth="1"/>
    <col min="4" max="4" width="11.85546875" style="24" customWidth="1"/>
    <col min="5" max="5" width="2" style="34" customWidth="1"/>
    <col min="6" max="6" width="15.42578125" style="24" customWidth="1"/>
    <col min="7" max="7" width="2" style="24" customWidth="1"/>
    <col min="8" max="8" width="15.42578125" style="24" bestFit="1" customWidth="1"/>
    <col min="9" max="9" width="2" style="24" customWidth="1"/>
    <col min="10" max="10" width="15.42578125" style="24" bestFit="1" customWidth="1"/>
    <col min="11" max="11" width="2" style="24" customWidth="1"/>
    <col min="12" max="12" width="14.42578125" style="24" customWidth="1"/>
    <col min="13" max="124" width="10.5703125" style="24"/>
    <col min="125" max="125" width="11.5703125" style="24" customWidth="1"/>
    <col min="126" max="126" width="15.42578125" style="24" customWidth="1"/>
    <col min="127" max="127" width="12.42578125" style="24" customWidth="1"/>
    <col min="128" max="128" width="11.42578125" style="24" customWidth="1"/>
    <col min="129" max="129" width="6.5703125" style="24" customWidth="1"/>
    <col min="130" max="130" width="4" style="24" customWidth="1"/>
    <col min="131" max="131" width="13.42578125" style="24" customWidth="1"/>
    <col min="132" max="132" width="2.5703125" style="24" customWidth="1"/>
    <col min="133" max="133" width="13.42578125" style="24" customWidth="1"/>
    <col min="134" max="380" width="10.5703125" style="24"/>
    <col min="381" max="381" width="11.5703125" style="24" customWidth="1"/>
    <col min="382" max="382" width="15.42578125" style="24" customWidth="1"/>
    <col min="383" max="383" width="12.42578125" style="24" customWidth="1"/>
    <col min="384" max="384" width="11.42578125" style="24" customWidth="1"/>
    <col min="385" max="385" width="6.5703125" style="24" customWidth="1"/>
    <col min="386" max="386" width="4" style="24" customWidth="1"/>
    <col min="387" max="387" width="13.42578125" style="24" customWidth="1"/>
    <col min="388" max="388" width="2.5703125" style="24" customWidth="1"/>
    <col min="389" max="389" width="13.42578125" style="24" customWidth="1"/>
    <col min="390" max="636" width="10.5703125" style="24"/>
    <col min="637" max="637" width="11.5703125" style="24" customWidth="1"/>
    <col min="638" max="638" width="15.42578125" style="24" customWidth="1"/>
    <col min="639" max="639" width="12.42578125" style="24" customWidth="1"/>
    <col min="640" max="640" width="11.42578125" style="24" customWidth="1"/>
    <col min="641" max="641" width="6.5703125" style="24" customWidth="1"/>
    <col min="642" max="642" width="4" style="24" customWidth="1"/>
    <col min="643" max="643" width="13.42578125" style="24" customWidth="1"/>
    <col min="644" max="644" width="2.5703125" style="24" customWidth="1"/>
    <col min="645" max="645" width="13.42578125" style="24" customWidth="1"/>
    <col min="646" max="892" width="10.5703125" style="24"/>
    <col min="893" max="893" width="11.5703125" style="24" customWidth="1"/>
    <col min="894" max="894" width="15.42578125" style="24" customWidth="1"/>
    <col min="895" max="895" width="12.42578125" style="24" customWidth="1"/>
    <col min="896" max="896" width="11.42578125" style="24" customWidth="1"/>
    <col min="897" max="897" width="6.5703125" style="24" customWidth="1"/>
    <col min="898" max="898" width="4" style="24" customWidth="1"/>
    <col min="899" max="899" width="13.42578125" style="24" customWidth="1"/>
    <col min="900" max="900" width="2.5703125" style="24" customWidth="1"/>
    <col min="901" max="901" width="13.42578125" style="24" customWidth="1"/>
    <col min="902" max="1148" width="10.5703125" style="24"/>
    <col min="1149" max="1149" width="11.5703125" style="24" customWidth="1"/>
    <col min="1150" max="1150" width="15.42578125" style="24" customWidth="1"/>
    <col min="1151" max="1151" width="12.42578125" style="24" customWidth="1"/>
    <col min="1152" max="1152" width="11.42578125" style="24" customWidth="1"/>
    <col min="1153" max="1153" width="6.5703125" style="24" customWidth="1"/>
    <col min="1154" max="1154" width="4" style="24" customWidth="1"/>
    <col min="1155" max="1155" width="13.42578125" style="24" customWidth="1"/>
    <col min="1156" max="1156" width="2.5703125" style="24" customWidth="1"/>
    <col min="1157" max="1157" width="13.42578125" style="24" customWidth="1"/>
    <col min="1158" max="1404" width="10.5703125" style="24"/>
    <col min="1405" max="1405" width="11.5703125" style="24" customWidth="1"/>
    <col min="1406" max="1406" width="15.42578125" style="24" customWidth="1"/>
    <col min="1407" max="1407" width="12.42578125" style="24" customWidth="1"/>
    <col min="1408" max="1408" width="11.42578125" style="24" customWidth="1"/>
    <col min="1409" max="1409" width="6.5703125" style="24" customWidth="1"/>
    <col min="1410" max="1410" width="4" style="24" customWidth="1"/>
    <col min="1411" max="1411" width="13.42578125" style="24" customWidth="1"/>
    <col min="1412" max="1412" width="2.5703125" style="24" customWidth="1"/>
    <col min="1413" max="1413" width="13.42578125" style="24" customWidth="1"/>
    <col min="1414" max="1660" width="10.5703125" style="24"/>
    <col min="1661" max="1661" width="11.5703125" style="24" customWidth="1"/>
    <col min="1662" max="1662" width="15.42578125" style="24" customWidth="1"/>
    <col min="1663" max="1663" width="12.42578125" style="24" customWidth="1"/>
    <col min="1664" max="1664" width="11.42578125" style="24" customWidth="1"/>
    <col min="1665" max="1665" width="6.5703125" style="24" customWidth="1"/>
    <col min="1666" max="1666" width="4" style="24" customWidth="1"/>
    <col min="1667" max="1667" width="13.42578125" style="24" customWidth="1"/>
    <col min="1668" max="1668" width="2.5703125" style="24" customWidth="1"/>
    <col min="1669" max="1669" width="13.42578125" style="24" customWidth="1"/>
    <col min="1670" max="1916" width="10.5703125" style="24"/>
    <col min="1917" max="1917" width="11.5703125" style="24" customWidth="1"/>
    <col min="1918" max="1918" width="15.42578125" style="24" customWidth="1"/>
    <col min="1919" max="1919" width="12.42578125" style="24" customWidth="1"/>
    <col min="1920" max="1920" width="11.42578125" style="24" customWidth="1"/>
    <col min="1921" max="1921" width="6.5703125" style="24" customWidth="1"/>
    <col min="1922" max="1922" width="4" style="24" customWidth="1"/>
    <col min="1923" max="1923" width="13.42578125" style="24" customWidth="1"/>
    <col min="1924" max="1924" width="2.5703125" style="24" customWidth="1"/>
    <col min="1925" max="1925" width="13.42578125" style="24" customWidth="1"/>
    <col min="1926" max="2172" width="10.5703125" style="24"/>
    <col min="2173" max="2173" width="11.5703125" style="24" customWidth="1"/>
    <col min="2174" max="2174" width="15.42578125" style="24" customWidth="1"/>
    <col min="2175" max="2175" width="12.42578125" style="24" customWidth="1"/>
    <col min="2176" max="2176" width="11.42578125" style="24" customWidth="1"/>
    <col min="2177" max="2177" width="6.5703125" style="24" customWidth="1"/>
    <col min="2178" max="2178" width="4" style="24" customWidth="1"/>
    <col min="2179" max="2179" width="13.42578125" style="24" customWidth="1"/>
    <col min="2180" max="2180" width="2.5703125" style="24" customWidth="1"/>
    <col min="2181" max="2181" width="13.42578125" style="24" customWidth="1"/>
    <col min="2182" max="2428" width="10.5703125" style="24"/>
    <col min="2429" max="2429" width="11.5703125" style="24" customWidth="1"/>
    <col min="2430" max="2430" width="15.42578125" style="24" customWidth="1"/>
    <col min="2431" max="2431" width="12.42578125" style="24" customWidth="1"/>
    <col min="2432" max="2432" width="11.42578125" style="24" customWidth="1"/>
    <col min="2433" max="2433" width="6.5703125" style="24" customWidth="1"/>
    <col min="2434" max="2434" width="4" style="24" customWidth="1"/>
    <col min="2435" max="2435" width="13.42578125" style="24" customWidth="1"/>
    <col min="2436" max="2436" width="2.5703125" style="24" customWidth="1"/>
    <col min="2437" max="2437" width="13.42578125" style="24" customWidth="1"/>
    <col min="2438" max="2684" width="10.5703125" style="24"/>
    <col min="2685" max="2685" width="11.5703125" style="24" customWidth="1"/>
    <col min="2686" max="2686" width="15.42578125" style="24" customWidth="1"/>
    <col min="2687" max="2687" width="12.42578125" style="24" customWidth="1"/>
    <col min="2688" max="2688" width="11.42578125" style="24" customWidth="1"/>
    <col min="2689" max="2689" width="6.5703125" style="24" customWidth="1"/>
    <col min="2690" max="2690" width="4" style="24" customWidth="1"/>
    <col min="2691" max="2691" width="13.42578125" style="24" customWidth="1"/>
    <col min="2692" max="2692" width="2.5703125" style="24" customWidth="1"/>
    <col min="2693" max="2693" width="13.42578125" style="24" customWidth="1"/>
    <col min="2694" max="2940" width="10.5703125" style="24"/>
    <col min="2941" max="2941" width="11.5703125" style="24" customWidth="1"/>
    <col min="2942" max="2942" width="15.42578125" style="24" customWidth="1"/>
    <col min="2943" max="2943" width="12.42578125" style="24" customWidth="1"/>
    <col min="2944" max="2944" width="11.42578125" style="24" customWidth="1"/>
    <col min="2945" max="2945" width="6.5703125" style="24" customWidth="1"/>
    <col min="2946" max="2946" width="4" style="24" customWidth="1"/>
    <col min="2947" max="2947" width="13.42578125" style="24" customWidth="1"/>
    <col min="2948" max="2948" width="2.5703125" style="24" customWidth="1"/>
    <col min="2949" max="2949" width="13.42578125" style="24" customWidth="1"/>
    <col min="2950" max="3196" width="10.5703125" style="24"/>
    <col min="3197" max="3197" width="11.5703125" style="24" customWidth="1"/>
    <col min="3198" max="3198" width="15.42578125" style="24" customWidth="1"/>
    <col min="3199" max="3199" width="12.42578125" style="24" customWidth="1"/>
    <col min="3200" max="3200" width="11.42578125" style="24" customWidth="1"/>
    <col min="3201" max="3201" width="6.5703125" style="24" customWidth="1"/>
    <col min="3202" max="3202" width="4" style="24" customWidth="1"/>
    <col min="3203" max="3203" width="13.42578125" style="24" customWidth="1"/>
    <col min="3204" max="3204" width="2.5703125" style="24" customWidth="1"/>
    <col min="3205" max="3205" width="13.42578125" style="24" customWidth="1"/>
    <col min="3206" max="3452" width="10.5703125" style="24"/>
    <col min="3453" max="3453" width="11.5703125" style="24" customWidth="1"/>
    <col min="3454" max="3454" width="15.42578125" style="24" customWidth="1"/>
    <col min="3455" max="3455" width="12.42578125" style="24" customWidth="1"/>
    <col min="3456" max="3456" width="11.42578125" style="24" customWidth="1"/>
    <col min="3457" max="3457" width="6.5703125" style="24" customWidth="1"/>
    <col min="3458" max="3458" width="4" style="24" customWidth="1"/>
    <col min="3459" max="3459" width="13.42578125" style="24" customWidth="1"/>
    <col min="3460" max="3460" width="2.5703125" style="24" customWidth="1"/>
    <col min="3461" max="3461" width="13.42578125" style="24" customWidth="1"/>
    <col min="3462" max="3708" width="10.5703125" style="24"/>
    <col min="3709" max="3709" width="11.5703125" style="24" customWidth="1"/>
    <col min="3710" max="3710" width="15.42578125" style="24" customWidth="1"/>
    <col min="3711" max="3711" width="12.42578125" style="24" customWidth="1"/>
    <col min="3712" max="3712" width="11.42578125" style="24" customWidth="1"/>
    <col min="3713" max="3713" width="6.5703125" style="24" customWidth="1"/>
    <col min="3714" max="3714" width="4" style="24" customWidth="1"/>
    <col min="3715" max="3715" width="13.42578125" style="24" customWidth="1"/>
    <col min="3716" max="3716" width="2.5703125" style="24" customWidth="1"/>
    <col min="3717" max="3717" width="13.42578125" style="24" customWidth="1"/>
    <col min="3718" max="3964" width="10.5703125" style="24"/>
    <col min="3965" max="3965" width="11.5703125" style="24" customWidth="1"/>
    <col min="3966" max="3966" width="15.42578125" style="24" customWidth="1"/>
    <col min="3967" max="3967" width="12.42578125" style="24" customWidth="1"/>
    <col min="3968" max="3968" width="11.42578125" style="24" customWidth="1"/>
    <col min="3969" max="3969" width="6.5703125" style="24" customWidth="1"/>
    <col min="3970" max="3970" width="4" style="24" customWidth="1"/>
    <col min="3971" max="3971" width="13.42578125" style="24" customWidth="1"/>
    <col min="3972" max="3972" width="2.5703125" style="24" customWidth="1"/>
    <col min="3973" max="3973" width="13.42578125" style="24" customWidth="1"/>
    <col min="3974" max="4220" width="10.5703125" style="24"/>
    <col min="4221" max="4221" width="11.5703125" style="24" customWidth="1"/>
    <col min="4222" max="4222" width="15.42578125" style="24" customWidth="1"/>
    <col min="4223" max="4223" width="12.42578125" style="24" customWidth="1"/>
    <col min="4224" max="4224" width="11.42578125" style="24" customWidth="1"/>
    <col min="4225" max="4225" width="6.5703125" style="24" customWidth="1"/>
    <col min="4226" max="4226" width="4" style="24" customWidth="1"/>
    <col min="4227" max="4227" width="13.42578125" style="24" customWidth="1"/>
    <col min="4228" max="4228" width="2.5703125" style="24" customWidth="1"/>
    <col min="4229" max="4229" width="13.42578125" style="24" customWidth="1"/>
    <col min="4230" max="4476" width="10.5703125" style="24"/>
    <col min="4477" max="4477" width="11.5703125" style="24" customWidth="1"/>
    <col min="4478" max="4478" width="15.42578125" style="24" customWidth="1"/>
    <col min="4479" max="4479" width="12.42578125" style="24" customWidth="1"/>
    <col min="4480" max="4480" width="11.42578125" style="24" customWidth="1"/>
    <col min="4481" max="4481" width="6.5703125" style="24" customWidth="1"/>
    <col min="4482" max="4482" width="4" style="24" customWidth="1"/>
    <col min="4483" max="4483" width="13.42578125" style="24" customWidth="1"/>
    <col min="4484" max="4484" width="2.5703125" style="24" customWidth="1"/>
    <col min="4485" max="4485" width="13.42578125" style="24" customWidth="1"/>
    <col min="4486" max="4732" width="10.5703125" style="24"/>
    <col min="4733" max="4733" width="11.5703125" style="24" customWidth="1"/>
    <col min="4734" max="4734" width="15.42578125" style="24" customWidth="1"/>
    <col min="4735" max="4735" width="12.42578125" style="24" customWidth="1"/>
    <col min="4736" max="4736" width="11.42578125" style="24" customWidth="1"/>
    <col min="4737" max="4737" width="6.5703125" style="24" customWidth="1"/>
    <col min="4738" max="4738" width="4" style="24" customWidth="1"/>
    <col min="4739" max="4739" width="13.42578125" style="24" customWidth="1"/>
    <col min="4740" max="4740" width="2.5703125" style="24" customWidth="1"/>
    <col min="4741" max="4741" width="13.42578125" style="24" customWidth="1"/>
    <col min="4742" max="4988" width="10.5703125" style="24"/>
    <col min="4989" max="4989" width="11.5703125" style="24" customWidth="1"/>
    <col min="4990" max="4990" width="15.42578125" style="24" customWidth="1"/>
    <col min="4991" max="4991" width="12.42578125" style="24" customWidth="1"/>
    <col min="4992" max="4992" width="11.42578125" style="24" customWidth="1"/>
    <col min="4993" max="4993" width="6.5703125" style="24" customWidth="1"/>
    <col min="4994" max="4994" width="4" style="24" customWidth="1"/>
    <col min="4995" max="4995" width="13.42578125" style="24" customWidth="1"/>
    <col min="4996" max="4996" width="2.5703125" style="24" customWidth="1"/>
    <col min="4997" max="4997" width="13.42578125" style="24" customWidth="1"/>
    <col min="4998" max="5244" width="10.5703125" style="24"/>
    <col min="5245" max="5245" width="11.5703125" style="24" customWidth="1"/>
    <col min="5246" max="5246" width="15.42578125" style="24" customWidth="1"/>
    <col min="5247" max="5247" width="12.42578125" style="24" customWidth="1"/>
    <col min="5248" max="5248" width="11.42578125" style="24" customWidth="1"/>
    <col min="5249" max="5249" width="6.5703125" style="24" customWidth="1"/>
    <col min="5250" max="5250" width="4" style="24" customWidth="1"/>
    <col min="5251" max="5251" width="13.42578125" style="24" customWidth="1"/>
    <col min="5252" max="5252" width="2.5703125" style="24" customWidth="1"/>
    <col min="5253" max="5253" width="13.42578125" style="24" customWidth="1"/>
    <col min="5254" max="5500" width="10.5703125" style="24"/>
    <col min="5501" max="5501" width="11.5703125" style="24" customWidth="1"/>
    <col min="5502" max="5502" width="15.42578125" style="24" customWidth="1"/>
    <col min="5503" max="5503" width="12.42578125" style="24" customWidth="1"/>
    <col min="5504" max="5504" width="11.42578125" style="24" customWidth="1"/>
    <col min="5505" max="5505" width="6.5703125" style="24" customWidth="1"/>
    <col min="5506" max="5506" width="4" style="24" customWidth="1"/>
    <col min="5507" max="5507" width="13.42578125" style="24" customWidth="1"/>
    <col min="5508" max="5508" width="2.5703125" style="24" customWidth="1"/>
    <col min="5509" max="5509" width="13.42578125" style="24" customWidth="1"/>
    <col min="5510" max="5756" width="10.5703125" style="24"/>
    <col min="5757" max="5757" width="11.5703125" style="24" customWidth="1"/>
    <col min="5758" max="5758" width="15.42578125" style="24" customWidth="1"/>
    <col min="5759" max="5759" width="12.42578125" style="24" customWidth="1"/>
    <col min="5760" max="5760" width="11.42578125" style="24" customWidth="1"/>
    <col min="5761" max="5761" width="6.5703125" style="24" customWidth="1"/>
    <col min="5762" max="5762" width="4" style="24" customWidth="1"/>
    <col min="5763" max="5763" width="13.42578125" style="24" customWidth="1"/>
    <col min="5764" max="5764" width="2.5703125" style="24" customWidth="1"/>
    <col min="5765" max="5765" width="13.42578125" style="24" customWidth="1"/>
    <col min="5766" max="6012" width="10.5703125" style="24"/>
    <col min="6013" max="6013" width="11.5703125" style="24" customWidth="1"/>
    <col min="6014" max="6014" width="15.42578125" style="24" customWidth="1"/>
    <col min="6015" max="6015" width="12.42578125" style="24" customWidth="1"/>
    <col min="6016" max="6016" width="11.42578125" style="24" customWidth="1"/>
    <col min="6017" max="6017" width="6.5703125" style="24" customWidth="1"/>
    <col min="6018" max="6018" width="4" style="24" customWidth="1"/>
    <col min="6019" max="6019" width="13.42578125" style="24" customWidth="1"/>
    <col min="6020" max="6020" width="2.5703125" style="24" customWidth="1"/>
    <col min="6021" max="6021" width="13.42578125" style="24" customWidth="1"/>
    <col min="6022" max="6268" width="10.5703125" style="24"/>
    <col min="6269" max="6269" width="11.5703125" style="24" customWidth="1"/>
    <col min="6270" max="6270" width="15.42578125" style="24" customWidth="1"/>
    <col min="6271" max="6271" width="12.42578125" style="24" customWidth="1"/>
    <col min="6272" max="6272" width="11.42578125" style="24" customWidth="1"/>
    <col min="6273" max="6273" width="6.5703125" style="24" customWidth="1"/>
    <col min="6274" max="6274" width="4" style="24" customWidth="1"/>
    <col min="6275" max="6275" width="13.42578125" style="24" customWidth="1"/>
    <col min="6276" max="6276" width="2.5703125" style="24" customWidth="1"/>
    <col min="6277" max="6277" width="13.42578125" style="24" customWidth="1"/>
    <col min="6278" max="6524" width="10.5703125" style="24"/>
    <col min="6525" max="6525" width="11.5703125" style="24" customWidth="1"/>
    <col min="6526" max="6526" width="15.42578125" style="24" customWidth="1"/>
    <col min="6527" max="6527" width="12.42578125" style="24" customWidth="1"/>
    <col min="6528" max="6528" width="11.42578125" style="24" customWidth="1"/>
    <col min="6529" max="6529" width="6.5703125" style="24" customWidth="1"/>
    <col min="6530" max="6530" width="4" style="24" customWidth="1"/>
    <col min="6531" max="6531" width="13.42578125" style="24" customWidth="1"/>
    <col min="6532" max="6532" width="2.5703125" style="24" customWidth="1"/>
    <col min="6533" max="6533" width="13.42578125" style="24" customWidth="1"/>
    <col min="6534" max="6780" width="10.5703125" style="24"/>
    <col min="6781" max="6781" width="11.5703125" style="24" customWidth="1"/>
    <col min="6782" max="6782" width="15.42578125" style="24" customWidth="1"/>
    <col min="6783" max="6783" width="12.42578125" style="24" customWidth="1"/>
    <col min="6784" max="6784" width="11.42578125" style="24" customWidth="1"/>
    <col min="6785" max="6785" width="6.5703125" style="24" customWidth="1"/>
    <col min="6786" max="6786" width="4" style="24" customWidth="1"/>
    <col min="6787" max="6787" width="13.42578125" style="24" customWidth="1"/>
    <col min="6788" max="6788" width="2.5703125" style="24" customWidth="1"/>
    <col min="6789" max="6789" width="13.42578125" style="24" customWidth="1"/>
    <col min="6790" max="7036" width="10.5703125" style="24"/>
    <col min="7037" max="7037" width="11.5703125" style="24" customWidth="1"/>
    <col min="7038" max="7038" width="15.42578125" style="24" customWidth="1"/>
    <col min="7039" max="7039" width="12.42578125" style="24" customWidth="1"/>
    <col min="7040" max="7040" width="11.42578125" style="24" customWidth="1"/>
    <col min="7041" max="7041" width="6.5703125" style="24" customWidth="1"/>
    <col min="7042" max="7042" width="4" style="24" customWidth="1"/>
    <col min="7043" max="7043" width="13.42578125" style="24" customWidth="1"/>
    <col min="7044" max="7044" width="2.5703125" style="24" customWidth="1"/>
    <col min="7045" max="7045" width="13.42578125" style="24" customWidth="1"/>
    <col min="7046" max="7292" width="10.5703125" style="24"/>
    <col min="7293" max="7293" width="11.5703125" style="24" customWidth="1"/>
    <col min="7294" max="7294" width="15.42578125" style="24" customWidth="1"/>
    <col min="7295" max="7295" width="12.42578125" style="24" customWidth="1"/>
    <col min="7296" max="7296" width="11.42578125" style="24" customWidth="1"/>
    <col min="7297" max="7297" width="6.5703125" style="24" customWidth="1"/>
    <col min="7298" max="7298" width="4" style="24" customWidth="1"/>
    <col min="7299" max="7299" width="13.42578125" style="24" customWidth="1"/>
    <col min="7300" max="7300" width="2.5703125" style="24" customWidth="1"/>
    <col min="7301" max="7301" width="13.42578125" style="24" customWidth="1"/>
    <col min="7302" max="7548" width="10.5703125" style="24"/>
    <col min="7549" max="7549" width="11.5703125" style="24" customWidth="1"/>
    <col min="7550" max="7550" width="15.42578125" style="24" customWidth="1"/>
    <col min="7551" max="7551" width="12.42578125" style="24" customWidth="1"/>
    <col min="7552" max="7552" width="11.42578125" style="24" customWidth="1"/>
    <col min="7553" max="7553" width="6.5703125" style="24" customWidth="1"/>
    <col min="7554" max="7554" width="4" style="24" customWidth="1"/>
    <col min="7555" max="7555" width="13.42578125" style="24" customWidth="1"/>
    <col min="7556" max="7556" width="2.5703125" style="24" customWidth="1"/>
    <col min="7557" max="7557" width="13.42578125" style="24" customWidth="1"/>
    <col min="7558" max="7804" width="10.5703125" style="24"/>
    <col min="7805" max="7805" width="11.5703125" style="24" customWidth="1"/>
    <col min="7806" max="7806" width="15.42578125" style="24" customWidth="1"/>
    <col min="7807" max="7807" width="12.42578125" style="24" customWidth="1"/>
    <col min="7808" max="7808" width="11.42578125" style="24" customWidth="1"/>
    <col min="7809" max="7809" width="6.5703125" style="24" customWidth="1"/>
    <col min="7810" max="7810" width="4" style="24" customWidth="1"/>
    <col min="7811" max="7811" width="13.42578125" style="24" customWidth="1"/>
    <col min="7812" max="7812" width="2.5703125" style="24" customWidth="1"/>
    <col min="7813" max="7813" width="13.42578125" style="24" customWidth="1"/>
    <col min="7814" max="8060" width="10.5703125" style="24"/>
    <col min="8061" max="8061" width="11.5703125" style="24" customWidth="1"/>
    <col min="8062" max="8062" width="15.42578125" style="24" customWidth="1"/>
    <col min="8063" max="8063" width="12.42578125" style="24" customWidth="1"/>
    <col min="8064" max="8064" width="11.42578125" style="24" customWidth="1"/>
    <col min="8065" max="8065" width="6.5703125" style="24" customWidth="1"/>
    <col min="8066" max="8066" width="4" style="24" customWidth="1"/>
    <col min="8067" max="8067" width="13.42578125" style="24" customWidth="1"/>
    <col min="8068" max="8068" width="2.5703125" style="24" customWidth="1"/>
    <col min="8069" max="8069" width="13.42578125" style="24" customWidth="1"/>
    <col min="8070" max="8316" width="10.5703125" style="24"/>
    <col min="8317" max="8317" width="11.5703125" style="24" customWidth="1"/>
    <col min="8318" max="8318" width="15.42578125" style="24" customWidth="1"/>
    <col min="8319" max="8319" width="12.42578125" style="24" customWidth="1"/>
    <col min="8320" max="8320" width="11.42578125" style="24" customWidth="1"/>
    <col min="8321" max="8321" width="6.5703125" style="24" customWidth="1"/>
    <col min="8322" max="8322" width="4" style="24" customWidth="1"/>
    <col min="8323" max="8323" width="13.42578125" style="24" customWidth="1"/>
    <col min="8324" max="8324" width="2.5703125" style="24" customWidth="1"/>
    <col min="8325" max="8325" width="13.42578125" style="24" customWidth="1"/>
    <col min="8326" max="8572" width="10.5703125" style="24"/>
    <col min="8573" max="8573" width="11.5703125" style="24" customWidth="1"/>
    <col min="8574" max="8574" width="15.42578125" style="24" customWidth="1"/>
    <col min="8575" max="8575" width="12.42578125" style="24" customWidth="1"/>
    <col min="8576" max="8576" width="11.42578125" style="24" customWidth="1"/>
    <col min="8577" max="8577" width="6.5703125" style="24" customWidth="1"/>
    <col min="8578" max="8578" width="4" style="24" customWidth="1"/>
    <col min="8579" max="8579" width="13.42578125" style="24" customWidth="1"/>
    <col min="8580" max="8580" width="2.5703125" style="24" customWidth="1"/>
    <col min="8581" max="8581" width="13.42578125" style="24" customWidth="1"/>
    <col min="8582" max="8828" width="10.5703125" style="24"/>
    <col min="8829" max="8829" width="11.5703125" style="24" customWidth="1"/>
    <col min="8830" max="8830" width="15.42578125" style="24" customWidth="1"/>
    <col min="8831" max="8831" width="12.42578125" style="24" customWidth="1"/>
    <col min="8832" max="8832" width="11.42578125" style="24" customWidth="1"/>
    <col min="8833" max="8833" width="6.5703125" style="24" customWidth="1"/>
    <col min="8834" max="8834" width="4" style="24" customWidth="1"/>
    <col min="8835" max="8835" width="13.42578125" style="24" customWidth="1"/>
    <col min="8836" max="8836" width="2.5703125" style="24" customWidth="1"/>
    <col min="8837" max="8837" width="13.42578125" style="24" customWidth="1"/>
    <col min="8838" max="9084" width="10.5703125" style="24"/>
    <col min="9085" max="9085" width="11.5703125" style="24" customWidth="1"/>
    <col min="9086" max="9086" width="15.42578125" style="24" customWidth="1"/>
    <col min="9087" max="9087" width="12.42578125" style="24" customWidth="1"/>
    <col min="9088" max="9088" width="11.42578125" style="24" customWidth="1"/>
    <col min="9089" max="9089" width="6.5703125" style="24" customWidth="1"/>
    <col min="9090" max="9090" width="4" style="24" customWidth="1"/>
    <col min="9091" max="9091" width="13.42578125" style="24" customWidth="1"/>
    <col min="9092" max="9092" width="2.5703125" style="24" customWidth="1"/>
    <col min="9093" max="9093" width="13.42578125" style="24" customWidth="1"/>
    <col min="9094" max="9340" width="10.5703125" style="24"/>
    <col min="9341" max="9341" width="11.5703125" style="24" customWidth="1"/>
    <col min="9342" max="9342" width="15.42578125" style="24" customWidth="1"/>
    <col min="9343" max="9343" width="12.42578125" style="24" customWidth="1"/>
    <col min="9344" max="9344" width="11.42578125" style="24" customWidth="1"/>
    <col min="9345" max="9345" width="6.5703125" style="24" customWidth="1"/>
    <col min="9346" max="9346" width="4" style="24" customWidth="1"/>
    <col min="9347" max="9347" width="13.42578125" style="24" customWidth="1"/>
    <col min="9348" max="9348" width="2.5703125" style="24" customWidth="1"/>
    <col min="9349" max="9349" width="13.42578125" style="24" customWidth="1"/>
    <col min="9350" max="9596" width="10.5703125" style="24"/>
    <col min="9597" max="9597" width="11.5703125" style="24" customWidth="1"/>
    <col min="9598" max="9598" width="15.42578125" style="24" customWidth="1"/>
    <col min="9599" max="9599" width="12.42578125" style="24" customWidth="1"/>
    <col min="9600" max="9600" width="11.42578125" style="24" customWidth="1"/>
    <col min="9601" max="9601" width="6.5703125" style="24" customWidth="1"/>
    <col min="9602" max="9602" width="4" style="24" customWidth="1"/>
    <col min="9603" max="9603" width="13.42578125" style="24" customWidth="1"/>
    <col min="9604" max="9604" width="2.5703125" style="24" customWidth="1"/>
    <col min="9605" max="9605" width="13.42578125" style="24" customWidth="1"/>
    <col min="9606" max="9852" width="10.5703125" style="24"/>
    <col min="9853" max="9853" width="11.5703125" style="24" customWidth="1"/>
    <col min="9854" max="9854" width="15.42578125" style="24" customWidth="1"/>
    <col min="9855" max="9855" width="12.42578125" style="24" customWidth="1"/>
    <col min="9856" max="9856" width="11.42578125" style="24" customWidth="1"/>
    <col min="9857" max="9857" width="6.5703125" style="24" customWidth="1"/>
    <col min="9858" max="9858" width="4" style="24" customWidth="1"/>
    <col min="9859" max="9859" width="13.42578125" style="24" customWidth="1"/>
    <col min="9860" max="9860" width="2.5703125" style="24" customWidth="1"/>
    <col min="9861" max="9861" width="13.42578125" style="24" customWidth="1"/>
    <col min="9862" max="10108" width="10.5703125" style="24"/>
    <col min="10109" max="10109" width="11.5703125" style="24" customWidth="1"/>
    <col min="10110" max="10110" width="15.42578125" style="24" customWidth="1"/>
    <col min="10111" max="10111" width="12.42578125" style="24" customWidth="1"/>
    <col min="10112" max="10112" width="11.42578125" style="24" customWidth="1"/>
    <col min="10113" max="10113" width="6.5703125" style="24" customWidth="1"/>
    <col min="10114" max="10114" width="4" style="24" customWidth="1"/>
    <col min="10115" max="10115" width="13.42578125" style="24" customWidth="1"/>
    <col min="10116" max="10116" width="2.5703125" style="24" customWidth="1"/>
    <col min="10117" max="10117" width="13.42578125" style="24" customWidth="1"/>
    <col min="10118" max="10364" width="10.5703125" style="24"/>
    <col min="10365" max="10365" width="11.5703125" style="24" customWidth="1"/>
    <col min="10366" max="10366" width="15.42578125" style="24" customWidth="1"/>
    <col min="10367" max="10367" width="12.42578125" style="24" customWidth="1"/>
    <col min="10368" max="10368" width="11.42578125" style="24" customWidth="1"/>
    <col min="10369" max="10369" width="6.5703125" style="24" customWidth="1"/>
    <col min="10370" max="10370" width="4" style="24" customWidth="1"/>
    <col min="10371" max="10371" width="13.42578125" style="24" customWidth="1"/>
    <col min="10372" max="10372" width="2.5703125" style="24" customWidth="1"/>
    <col min="10373" max="10373" width="13.42578125" style="24" customWidth="1"/>
    <col min="10374" max="10620" width="10.5703125" style="24"/>
    <col min="10621" max="10621" width="11.5703125" style="24" customWidth="1"/>
    <col min="10622" max="10622" width="15.42578125" style="24" customWidth="1"/>
    <col min="10623" max="10623" width="12.42578125" style="24" customWidth="1"/>
    <col min="10624" max="10624" width="11.42578125" style="24" customWidth="1"/>
    <col min="10625" max="10625" width="6.5703125" style="24" customWidth="1"/>
    <col min="10626" max="10626" width="4" style="24" customWidth="1"/>
    <col min="10627" max="10627" width="13.42578125" style="24" customWidth="1"/>
    <col min="10628" max="10628" width="2.5703125" style="24" customWidth="1"/>
    <col min="10629" max="10629" width="13.42578125" style="24" customWidth="1"/>
    <col min="10630" max="10876" width="10.5703125" style="24"/>
    <col min="10877" max="10877" width="11.5703125" style="24" customWidth="1"/>
    <col min="10878" max="10878" width="15.42578125" style="24" customWidth="1"/>
    <col min="10879" max="10879" width="12.42578125" style="24" customWidth="1"/>
    <col min="10880" max="10880" width="11.42578125" style="24" customWidth="1"/>
    <col min="10881" max="10881" width="6.5703125" style="24" customWidth="1"/>
    <col min="10882" max="10882" width="4" style="24" customWidth="1"/>
    <col min="10883" max="10883" width="13.42578125" style="24" customWidth="1"/>
    <col min="10884" max="10884" width="2.5703125" style="24" customWidth="1"/>
    <col min="10885" max="10885" width="13.42578125" style="24" customWidth="1"/>
    <col min="10886" max="11132" width="10.5703125" style="24"/>
    <col min="11133" max="11133" width="11.5703125" style="24" customWidth="1"/>
    <col min="11134" max="11134" width="15.42578125" style="24" customWidth="1"/>
    <col min="11135" max="11135" width="12.42578125" style="24" customWidth="1"/>
    <col min="11136" max="11136" width="11.42578125" style="24" customWidth="1"/>
    <col min="11137" max="11137" width="6.5703125" style="24" customWidth="1"/>
    <col min="11138" max="11138" width="4" style="24" customWidth="1"/>
    <col min="11139" max="11139" width="13.42578125" style="24" customWidth="1"/>
    <col min="11140" max="11140" width="2.5703125" style="24" customWidth="1"/>
    <col min="11141" max="11141" width="13.42578125" style="24" customWidth="1"/>
    <col min="11142" max="11388" width="10.5703125" style="24"/>
    <col min="11389" max="11389" width="11.5703125" style="24" customWidth="1"/>
    <col min="11390" max="11390" width="15.42578125" style="24" customWidth="1"/>
    <col min="11391" max="11391" width="12.42578125" style="24" customWidth="1"/>
    <col min="11392" max="11392" width="11.42578125" style="24" customWidth="1"/>
    <col min="11393" max="11393" width="6.5703125" style="24" customWidth="1"/>
    <col min="11394" max="11394" width="4" style="24" customWidth="1"/>
    <col min="11395" max="11395" width="13.42578125" style="24" customWidth="1"/>
    <col min="11396" max="11396" width="2.5703125" style="24" customWidth="1"/>
    <col min="11397" max="11397" width="13.42578125" style="24" customWidth="1"/>
    <col min="11398" max="11644" width="10.5703125" style="24"/>
    <col min="11645" max="11645" width="11.5703125" style="24" customWidth="1"/>
    <col min="11646" max="11646" width="15.42578125" style="24" customWidth="1"/>
    <col min="11647" max="11647" width="12.42578125" style="24" customWidth="1"/>
    <col min="11648" max="11648" width="11.42578125" style="24" customWidth="1"/>
    <col min="11649" max="11649" width="6.5703125" style="24" customWidth="1"/>
    <col min="11650" max="11650" width="4" style="24" customWidth="1"/>
    <col min="11651" max="11651" width="13.42578125" style="24" customWidth="1"/>
    <col min="11652" max="11652" width="2.5703125" style="24" customWidth="1"/>
    <col min="11653" max="11653" width="13.42578125" style="24" customWidth="1"/>
    <col min="11654" max="11900" width="10.5703125" style="24"/>
    <col min="11901" max="11901" width="11.5703125" style="24" customWidth="1"/>
    <col min="11902" max="11902" width="15.42578125" style="24" customWidth="1"/>
    <col min="11903" max="11903" width="12.42578125" style="24" customWidth="1"/>
    <col min="11904" max="11904" width="11.42578125" style="24" customWidth="1"/>
    <col min="11905" max="11905" width="6.5703125" style="24" customWidth="1"/>
    <col min="11906" max="11906" width="4" style="24" customWidth="1"/>
    <col min="11907" max="11907" width="13.42578125" style="24" customWidth="1"/>
    <col min="11908" max="11908" width="2.5703125" style="24" customWidth="1"/>
    <col min="11909" max="11909" width="13.42578125" style="24" customWidth="1"/>
    <col min="11910" max="12156" width="10.5703125" style="24"/>
    <col min="12157" max="12157" width="11.5703125" style="24" customWidth="1"/>
    <col min="12158" max="12158" width="15.42578125" style="24" customWidth="1"/>
    <col min="12159" max="12159" width="12.42578125" style="24" customWidth="1"/>
    <col min="12160" max="12160" width="11.42578125" style="24" customWidth="1"/>
    <col min="12161" max="12161" width="6.5703125" style="24" customWidth="1"/>
    <col min="12162" max="12162" width="4" style="24" customWidth="1"/>
    <col min="12163" max="12163" width="13.42578125" style="24" customWidth="1"/>
    <col min="12164" max="12164" width="2.5703125" style="24" customWidth="1"/>
    <col min="12165" max="12165" width="13.42578125" style="24" customWidth="1"/>
    <col min="12166" max="12412" width="10.5703125" style="24"/>
    <col min="12413" max="12413" width="11.5703125" style="24" customWidth="1"/>
    <col min="12414" max="12414" width="15.42578125" style="24" customWidth="1"/>
    <col min="12415" max="12415" width="12.42578125" style="24" customWidth="1"/>
    <col min="12416" max="12416" width="11.42578125" style="24" customWidth="1"/>
    <col min="12417" max="12417" width="6.5703125" style="24" customWidth="1"/>
    <col min="12418" max="12418" width="4" style="24" customWidth="1"/>
    <col min="12419" max="12419" width="13.42578125" style="24" customWidth="1"/>
    <col min="12420" max="12420" width="2.5703125" style="24" customWidth="1"/>
    <col min="12421" max="12421" width="13.42578125" style="24" customWidth="1"/>
    <col min="12422" max="12668" width="10.5703125" style="24"/>
    <col min="12669" max="12669" width="11.5703125" style="24" customWidth="1"/>
    <col min="12670" max="12670" width="15.42578125" style="24" customWidth="1"/>
    <col min="12671" max="12671" width="12.42578125" style="24" customWidth="1"/>
    <col min="12672" max="12672" width="11.42578125" style="24" customWidth="1"/>
    <col min="12673" max="12673" width="6.5703125" style="24" customWidth="1"/>
    <col min="12674" max="12674" width="4" style="24" customWidth="1"/>
    <col min="12675" max="12675" width="13.42578125" style="24" customWidth="1"/>
    <col min="12676" max="12676" width="2.5703125" style="24" customWidth="1"/>
    <col min="12677" max="12677" width="13.42578125" style="24" customWidth="1"/>
    <col min="12678" max="12924" width="10.5703125" style="24"/>
    <col min="12925" max="12925" width="11.5703125" style="24" customWidth="1"/>
    <col min="12926" max="12926" width="15.42578125" style="24" customWidth="1"/>
    <col min="12927" max="12927" width="12.42578125" style="24" customWidth="1"/>
    <col min="12928" max="12928" width="11.42578125" style="24" customWidth="1"/>
    <col min="12929" max="12929" width="6.5703125" style="24" customWidth="1"/>
    <col min="12930" max="12930" width="4" style="24" customWidth="1"/>
    <col min="12931" max="12931" width="13.42578125" style="24" customWidth="1"/>
    <col min="12932" max="12932" width="2.5703125" style="24" customWidth="1"/>
    <col min="12933" max="12933" width="13.42578125" style="24" customWidth="1"/>
    <col min="12934" max="13180" width="10.5703125" style="24"/>
    <col min="13181" max="13181" width="11.5703125" style="24" customWidth="1"/>
    <col min="13182" max="13182" width="15.42578125" style="24" customWidth="1"/>
    <col min="13183" max="13183" width="12.42578125" style="24" customWidth="1"/>
    <col min="13184" max="13184" width="11.42578125" style="24" customWidth="1"/>
    <col min="13185" max="13185" width="6.5703125" style="24" customWidth="1"/>
    <col min="13186" max="13186" width="4" style="24" customWidth="1"/>
    <col min="13187" max="13187" width="13.42578125" style="24" customWidth="1"/>
    <col min="13188" max="13188" width="2.5703125" style="24" customWidth="1"/>
    <col min="13189" max="13189" width="13.42578125" style="24" customWidth="1"/>
    <col min="13190" max="13436" width="10.5703125" style="24"/>
    <col min="13437" max="13437" width="11.5703125" style="24" customWidth="1"/>
    <col min="13438" max="13438" width="15.42578125" style="24" customWidth="1"/>
    <col min="13439" max="13439" width="12.42578125" style="24" customWidth="1"/>
    <col min="13440" max="13440" width="11.42578125" style="24" customWidth="1"/>
    <col min="13441" max="13441" width="6.5703125" style="24" customWidth="1"/>
    <col min="13442" max="13442" width="4" style="24" customWidth="1"/>
    <col min="13443" max="13443" width="13.42578125" style="24" customWidth="1"/>
    <col min="13444" max="13444" width="2.5703125" style="24" customWidth="1"/>
    <col min="13445" max="13445" width="13.42578125" style="24" customWidth="1"/>
    <col min="13446" max="13692" width="10.5703125" style="24"/>
    <col min="13693" max="13693" width="11.5703125" style="24" customWidth="1"/>
    <col min="13694" max="13694" width="15.42578125" style="24" customWidth="1"/>
    <col min="13695" max="13695" width="12.42578125" style="24" customWidth="1"/>
    <col min="13696" max="13696" width="11.42578125" style="24" customWidth="1"/>
    <col min="13697" max="13697" width="6.5703125" style="24" customWidth="1"/>
    <col min="13698" max="13698" width="4" style="24" customWidth="1"/>
    <col min="13699" max="13699" width="13.42578125" style="24" customWidth="1"/>
    <col min="13700" max="13700" width="2.5703125" style="24" customWidth="1"/>
    <col min="13701" max="13701" width="13.42578125" style="24" customWidth="1"/>
    <col min="13702" max="13948" width="10.5703125" style="24"/>
    <col min="13949" max="13949" width="11.5703125" style="24" customWidth="1"/>
    <col min="13950" max="13950" width="15.42578125" style="24" customWidth="1"/>
    <col min="13951" max="13951" width="12.42578125" style="24" customWidth="1"/>
    <col min="13952" max="13952" width="11.42578125" style="24" customWidth="1"/>
    <col min="13953" max="13953" width="6.5703125" style="24" customWidth="1"/>
    <col min="13954" max="13954" width="4" style="24" customWidth="1"/>
    <col min="13955" max="13955" width="13.42578125" style="24" customWidth="1"/>
    <col min="13956" max="13956" width="2.5703125" style="24" customWidth="1"/>
    <col min="13957" max="13957" width="13.42578125" style="24" customWidth="1"/>
    <col min="13958" max="14204" width="10.5703125" style="24"/>
    <col min="14205" max="14205" width="11.5703125" style="24" customWidth="1"/>
    <col min="14206" max="14206" width="15.42578125" style="24" customWidth="1"/>
    <col min="14207" max="14207" width="12.42578125" style="24" customWidth="1"/>
    <col min="14208" max="14208" width="11.42578125" style="24" customWidth="1"/>
    <col min="14209" max="14209" width="6.5703125" style="24" customWidth="1"/>
    <col min="14210" max="14210" width="4" style="24" customWidth="1"/>
    <col min="14211" max="14211" width="13.42578125" style="24" customWidth="1"/>
    <col min="14212" max="14212" width="2.5703125" style="24" customWidth="1"/>
    <col min="14213" max="14213" width="13.42578125" style="24" customWidth="1"/>
    <col min="14214" max="14460" width="10.5703125" style="24"/>
    <col min="14461" max="14461" width="11.5703125" style="24" customWidth="1"/>
    <col min="14462" max="14462" width="15.42578125" style="24" customWidth="1"/>
    <col min="14463" max="14463" width="12.42578125" style="24" customWidth="1"/>
    <col min="14464" max="14464" width="11.42578125" style="24" customWidth="1"/>
    <col min="14465" max="14465" width="6.5703125" style="24" customWidth="1"/>
    <col min="14466" max="14466" width="4" style="24" customWidth="1"/>
    <col min="14467" max="14467" width="13.42578125" style="24" customWidth="1"/>
    <col min="14468" max="14468" width="2.5703125" style="24" customWidth="1"/>
    <col min="14469" max="14469" width="13.42578125" style="24" customWidth="1"/>
    <col min="14470" max="14716" width="10.5703125" style="24"/>
    <col min="14717" max="14717" width="11.5703125" style="24" customWidth="1"/>
    <col min="14718" max="14718" width="15.42578125" style="24" customWidth="1"/>
    <col min="14719" max="14719" width="12.42578125" style="24" customWidth="1"/>
    <col min="14720" max="14720" width="11.42578125" style="24" customWidth="1"/>
    <col min="14721" max="14721" width="6.5703125" style="24" customWidth="1"/>
    <col min="14722" max="14722" width="4" style="24" customWidth="1"/>
    <col min="14723" max="14723" width="13.42578125" style="24" customWidth="1"/>
    <col min="14724" max="14724" width="2.5703125" style="24" customWidth="1"/>
    <col min="14725" max="14725" width="13.42578125" style="24" customWidth="1"/>
    <col min="14726" max="14972" width="10.5703125" style="24"/>
    <col min="14973" max="14973" width="11.5703125" style="24" customWidth="1"/>
    <col min="14974" max="14974" width="15.42578125" style="24" customWidth="1"/>
    <col min="14975" max="14975" width="12.42578125" style="24" customWidth="1"/>
    <col min="14976" max="14976" width="11.42578125" style="24" customWidth="1"/>
    <col min="14977" max="14977" width="6.5703125" style="24" customWidth="1"/>
    <col min="14978" max="14978" width="4" style="24" customWidth="1"/>
    <col min="14979" max="14979" width="13.42578125" style="24" customWidth="1"/>
    <col min="14980" max="14980" width="2.5703125" style="24" customWidth="1"/>
    <col min="14981" max="14981" width="13.42578125" style="24" customWidth="1"/>
    <col min="14982" max="15228" width="10.5703125" style="24"/>
    <col min="15229" max="15229" width="11.5703125" style="24" customWidth="1"/>
    <col min="15230" max="15230" width="15.42578125" style="24" customWidth="1"/>
    <col min="15231" max="15231" width="12.42578125" style="24" customWidth="1"/>
    <col min="15232" max="15232" width="11.42578125" style="24" customWidth="1"/>
    <col min="15233" max="15233" width="6.5703125" style="24" customWidth="1"/>
    <col min="15234" max="15234" width="4" style="24" customWidth="1"/>
    <col min="15235" max="15235" width="13.42578125" style="24" customWidth="1"/>
    <col min="15236" max="15236" width="2.5703125" style="24" customWidth="1"/>
    <col min="15237" max="15237" width="13.42578125" style="24" customWidth="1"/>
    <col min="15238" max="15484" width="10.5703125" style="24"/>
    <col min="15485" max="15485" width="11.5703125" style="24" customWidth="1"/>
    <col min="15486" max="15486" width="15.42578125" style="24" customWidth="1"/>
    <col min="15487" max="15487" width="12.42578125" style="24" customWidth="1"/>
    <col min="15488" max="15488" width="11.42578125" style="24" customWidth="1"/>
    <col min="15489" max="15489" width="6.5703125" style="24" customWidth="1"/>
    <col min="15490" max="15490" width="4" style="24" customWidth="1"/>
    <col min="15491" max="15491" width="13.42578125" style="24" customWidth="1"/>
    <col min="15492" max="15492" width="2.5703125" style="24" customWidth="1"/>
    <col min="15493" max="15493" width="13.42578125" style="24" customWidth="1"/>
    <col min="15494" max="15740" width="10.5703125" style="24"/>
    <col min="15741" max="15741" width="11.5703125" style="24" customWidth="1"/>
    <col min="15742" max="15742" width="15.42578125" style="24" customWidth="1"/>
    <col min="15743" max="15743" width="12.42578125" style="24" customWidth="1"/>
    <col min="15744" max="15744" width="11.42578125" style="24" customWidth="1"/>
    <col min="15745" max="15745" width="6.5703125" style="24" customWidth="1"/>
    <col min="15746" max="15746" width="4" style="24" customWidth="1"/>
    <col min="15747" max="15747" width="13.42578125" style="24" customWidth="1"/>
    <col min="15748" max="15748" width="2.5703125" style="24" customWidth="1"/>
    <col min="15749" max="15749" width="13.42578125" style="24" customWidth="1"/>
    <col min="15750" max="15996" width="10.5703125" style="24"/>
    <col min="15997" max="15997" width="11.5703125" style="24" customWidth="1"/>
    <col min="15998" max="15998" width="15.42578125" style="24" customWidth="1"/>
    <col min="15999" max="15999" width="12.42578125" style="24" customWidth="1"/>
    <col min="16000" max="16000" width="11.42578125" style="24" customWidth="1"/>
    <col min="16001" max="16001" width="6.5703125" style="24" customWidth="1"/>
    <col min="16002" max="16002" width="4" style="24" customWidth="1"/>
    <col min="16003" max="16003" width="13.42578125" style="24" customWidth="1"/>
    <col min="16004" max="16004" width="2.5703125" style="24" customWidth="1"/>
    <col min="16005" max="16005" width="13.42578125" style="24" customWidth="1"/>
    <col min="16006" max="16384" width="10.5703125" style="24"/>
  </cols>
  <sheetData>
    <row r="1" spans="1:12" s="11" customFormat="1" ht="23.25">
      <c r="A1" s="11" t="s">
        <v>77</v>
      </c>
      <c r="D1" s="12"/>
      <c r="E1" s="13"/>
    </row>
    <row r="2" spans="1:12" s="12" customFormat="1" ht="23.25">
      <c r="A2" s="12" t="s">
        <v>35</v>
      </c>
      <c r="E2" s="14"/>
      <c r="F2" s="15"/>
      <c r="G2" s="15"/>
      <c r="H2" s="15"/>
      <c r="I2" s="15"/>
      <c r="J2" s="15"/>
      <c r="K2" s="15"/>
      <c r="L2" s="15"/>
    </row>
    <row r="3" spans="1:12" s="12" customFormat="1" ht="23.25">
      <c r="A3" s="12" t="str">
        <f>pl!A3</f>
        <v>สำหรับปีสิ้นสุดวันที่ 31 ธันวาคม 2568</v>
      </c>
      <c r="F3" s="16"/>
      <c r="G3" s="16"/>
      <c r="H3" s="16"/>
      <c r="I3" s="16"/>
      <c r="J3" s="16"/>
      <c r="K3" s="16"/>
      <c r="L3" s="16"/>
    </row>
    <row r="4" spans="1:12" s="17" customFormat="1" ht="23.25">
      <c r="C4" s="18"/>
      <c r="D4" s="18"/>
      <c r="F4" s="19"/>
      <c r="G4" s="19"/>
      <c r="H4" s="19"/>
      <c r="I4" s="19"/>
      <c r="J4" s="19"/>
      <c r="K4" s="19"/>
      <c r="L4" s="20" t="s">
        <v>131</v>
      </c>
    </row>
    <row r="5" spans="1:12" s="17" customFormat="1" ht="23.25">
      <c r="C5" s="18"/>
      <c r="D5" s="18"/>
      <c r="F5" s="82" t="s">
        <v>79</v>
      </c>
      <c r="G5" s="82"/>
      <c r="H5" s="82"/>
      <c r="I5" s="19"/>
      <c r="J5" s="82" t="s">
        <v>78</v>
      </c>
      <c r="K5" s="82"/>
      <c r="L5" s="82"/>
    </row>
    <row r="6" spans="1:12" s="17" customFormat="1" ht="23.25">
      <c r="C6" s="18"/>
      <c r="D6" s="18"/>
      <c r="F6" s="21">
        <v>2568</v>
      </c>
      <c r="G6" s="22"/>
      <c r="H6" s="21">
        <v>2567</v>
      </c>
      <c r="I6" s="22"/>
      <c r="J6" s="21">
        <v>2568</v>
      </c>
      <c r="K6" s="22"/>
      <c r="L6" s="21">
        <v>2567</v>
      </c>
    </row>
    <row r="7" spans="1:12" s="17" customFormat="1" ht="23.25">
      <c r="A7" s="23" t="s">
        <v>36</v>
      </c>
      <c r="F7" s="20"/>
      <c r="G7" s="20"/>
      <c r="H7" s="20"/>
      <c r="I7" s="20"/>
      <c r="J7" s="20"/>
      <c r="K7" s="20"/>
      <c r="L7" s="20"/>
    </row>
    <row r="8" spans="1:12" s="17" customFormat="1" ht="23.25">
      <c r="A8" s="24" t="s">
        <v>64</v>
      </c>
      <c r="F8" s="25">
        <f>SUM(pl!G22)</f>
        <v>608706554</v>
      </c>
      <c r="G8" s="25"/>
      <c r="H8" s="25">
        <f>SUM(pl!I22)</f>
        <v>537158553</v>
      </c>
      <c r="I8" s="25"/>
      <c r="J8" s="25">
        <f>SUM(pl!K22)</f>
        <v>341879533</v>
      </c>
      <c r="K8" s="25"/>
      <c r="L8" s="25">
        <f>SUM(pl!M22)</f>
        <v>315971150</v>
      </c>
    </row>
    <row r="9" spans="1:12" s="17" customFormat="1" ht="23.25">
      <c r="A9" s="24" t="s">
        <v>65</v>
      </c>
      <c r="F9" s="25"/>
      <c r="G9" s="25"/>
      <c r="H9" s="25"/>
      <c r="I9" s="25"/>
      <c r="J9" s="25"/>
      <c r="K9" s="25"/>
      <c r="L9" s="25"/>
    </row>
    <row r="10" spans="1:12" s="17" customFormat="1" ht="23.25">
      <c r="A10" s="24" t="s">
        <v>66</v>
      </c>
      <c r="F10" s="25"/>
      <c r="G10" s="25"/>
      <c r="H10" s="25"/>
      <c r="I10" s="25"/>
      <c r="J10" s="25"/>
      <c r="K10" s="25"/>
      <c r="L10" s="25"/>
    </row>
    <row r="11" spans="1:12" s="17" customFormat="1" ht="23.25">
      <c r="A11" s="24" t="s">
        <v>37</v>
      </c>
      <c r="F11" s="25">
        <v>530510462</v>
      </c>
      <c r="G11" s="25"/>
      <c r="H11" s="25">
        <v>544439962</v>
      </c>
      <c r="I11" s="25"/>
      <c r="J11" s="25">
        <v>83221228</v>
      </c>
      <c r="K11" s="25"/>
      <c r="L11" s="25">
        <v>93689460</v>
      </c>
    </row>
    <row r="12" spans="1:12" s="17" customFormat="1" ht="23.25">
      <c r="A12" s="24" t="s">
        <v>188</v>
      </c>
      <c r="F12" s="25"/>
      <c r="G12" s="25"/>
      <c r="H12" s="25"/>
      <c r="I12" s="25"/>
      <c r="J12" s="25"/>
      <c r="K12" s="25"/>
      <c r="L12" s="25"/>
    </row>
    <row r="13" spans="1:12" s="17" customFormat="1" ht="23.25">
      <c r="A13" s="24" t="s">
        <v>192</v>
      </c>
      <c r="F13" s="25">
        <v>0</v>
      </c>
      <c r="G13" s="25"/>
      <c r="H13" s="25">
        <v>2136766</v>
      </c>
      <c r="I13" s="25"/>
      <c r="J13" s="25">
        <v>0</v>
      </c>
      <c r="K13" s="25"/>
      <c r="L13" s="25">
        <v>2136766</v>
      </c>
    </row>
    <row r="14" spans="1:12" s="17" customFormat="1" ht="23.25">
      <c r="A14" s="24" t="s">
        <v>216</v>
      </c>
      <c r="F14" s="25">
        <v>-4438586</v>
      </c>
      <c r="G14" s="25"/>
      <c r="H14" s="25">
        <v>27280789</v>
      </c>
      <c r="I14" s="25"/>
      <c r="J14" s="25">
        <v>2880491</v>
      </c>
      <c r="K14" s="25"/>
      <c r="L14" s="25">
        <v>288667</v>
      </c>
    </row>
    <row r="15" spans="1:12" s="17" customFormat="1" ht="23.25">
      <c r="A15" s="24" t="s">
        <v>191</v>
      </c>
      <c r="F15" s="25">
        <v>0</v>
      </c>
      <c r="G15" s="25"/>
      <c r="H15" s="25">
        <v>0</v>
      </c>
      <c r="I15" s="25"/>
      <c r="J15" s="25">
        <v>0</v>
      </c>
      <c r="K15" s="25"/>
      <c r="L15" s="25">
        <v>-77600000</v>
      </c>
    </row>
    <row r="16" spans="1:12" s="17" customFormat="1" ht="23.25">
      <c r="A16" s="24" t="s">
        <v>229</v>
      </c>
      <c r="F16" s="25">
        <v>851155</v>
      </c>
      <c r="G16" s="25"/>
      <c r="H16" s="25">
        <v>11222469</v>
      </c>
      <c r="I16" s="25"/>
      <c r="J16" s="25">
        <v>58412</v>
      </c>
      <c r="K16" s="25"/>
      <c r="L16" s="25">
        <v>12551629</v>
      </c>
    </row>
    <row r="17" spans="1:12" s="17" customFormat="1" ht="23.25">
      <c r="A17" s="24" t="s">
        <v>230</v>
      </c>
      <c r="F17" s="25">
        <v>-192674</v>
      </c>
      <c r="G17" s="25"/>
      <c r="H17" s="25">
        <v>-3527175</v>
      </c>
      <c r="I17" s="25"/>
      <c r="J17" s="25">
        <v>0</v>
      </c>
      <c r="K17" s="25"/>
      <c r="L17" s="25">
        <v>-3395511</v>
      </c>
    </row>
    <row r="18" spans="1:12" s="17" customFormat="1" ht="23.25">
      <c r="A18" s="24" t="s">
        <v>189</v>
      </c>
      <c r="F18" s="25">
        <v>3397049</v>
      </c>
      <c r="G18" s="25"/>
      <c r="H18" s="25">
        <v>2283236</v>
      </c>
      <c r="I18" s="25"/>
      <c r="J18" s="25">
        <v>3397049</v>
      </c>
      <c r="K18" s="25"/>
      <c r="L18" s="25">
        <v>2283236</v>
      </c>
    </row>
    <row r="19" spans="1:12" s="17" customFormat="1" ht="23.25">
      <c r="A19" s="24" t="s">
        <v>203</v>
      </c>
      <c r="F19" s="25">
        <v>-1014850</v>
      </c>
      <c r="G19" s="25"/>
      <c r="H19" s="25">
        <v>-6936</v>
      </c>
      <c r="I19" s="25"/>
      <c r="J19" s="25">
        <v>0</v>
      </c>
      <c r="K19" s="25"/>
      <c r="L19" s="25">
        <v>0</v>
      </c>
    </row>
    <row r="20" spans="1:12" s="17" customFormat="1" ht="23.25">
      <c r="A20" s="24" t="s">
        <v>217</v>
      </c>
      <c r="F20" s="25">
        <v>18460728</v>
      </c>
      <c r="G20" s="25"/>
      <c r="H20" s="25">
        <v>22718229</v>
      </c>
      <c r="I20" s="25"/>
      <c r="J20" s="25">
        <v>8280932</v>
      </c>
      <c r="K20" s="25"/>
      <c r="L20" s="25">
        <v>6419502</v>
      </c>
    </row>
    <row r="21" spans="1:12" s="17" customFormat="1" ht="23.25">
      <c r="A21" s="24" t="s">
        <v>231</v>
      </c>
      <c r="F21" s="25">
        <v>30993263</v>
      </c>
      <c r="G21" s="25"/>
      <c r="H21" s="25">
        <v>560275</v>
      </c>
      <c r="I21" s="25"/>
      <c r="J21" s="25">
        <v>29483978</v>
      </c>
      <c r="K21" s="25"/>
      <c r="L21" s="25">
        <v>7881901</v>
      </c>
    </row>
    <row r="22" spans="1:12" s="17" customFormat="1" ht="23.25">
      <c r="A22" s="24" t="s">
        <v>226</v>
      </c>
      <c r="F22" s="25"/>
      <c r="G22" s="25"/>
      <c r="H22" s="25"/>
      <c r="I22" s="25"/>
      <c r="J22" s="25"/>
      <c r="K22" s="25"/>
      <c r="L22" s="25"/>
    </row>
    <row r="23" spans="1:12" s="17" customFormat="1" ht="23.25">
      <c r="A23" s="24" t="s">
        <v>204</v>
      </c>
      <c r="F23" s="25">
        <v>28862</v>
      </c>
      <c r="G23" s="25"/>
      <c r="H23" s="25">
        <v>-28862</v>
      </c>
      <c r="I23" s="25"/>
      <c r="J23" s="25">
        <v>28862</v>
      </c>
      <c r="K23" s="25"/>
      <c r="L23" s="25">
        <v>-28862</v>
      </c>
    </row>
    <row r="24" spans="1:12" s="17" customFormat="1" ht="23.25">
      <c r="A24" s="24" t="s">
        <v>111</v>
      </c>
      <c r="F24" s="25">
        <v>2179828</v>
      </c>
      <c r="G24" s="25"/>
      <c r="H24" s="25">
        <v>1795961</v>
      </c>
      <c r="I24" s="25"/>
      <c r="J24" s="25">
        <v>2179828</v>
      </c>
      <c r="K24" s="25"/>
      <c r="L24" s="25">
        <v>1795961</v>
      </c>
    </row>
    <row r="25" spans="1:12" s="17" customFormat="1" ht="23.25">
      <c r="A25" s="24" t="s">
        <v>158</v>
      </c>
      <c r="F25" s="25">
        <v>0</v>
      </c>
      <c r="G25" s="25"/>
      <c r="H25" s="25">
        <v>0</v>
      </c>
      <c r="I25" s="25"/>
      <c r="J25" s="25">
        <v>-262888462</v>
      </c>
      <c r="K25" s="25"/>
      <c r="L25" s="25">
        <v>-173780658</v>
      </c>
    </row>
    <row r="26" spans="1:12" s="17" customFormat="1" ht="23.25">
      <c r="A26" s="24" t="s">
        <v>67</v>
      </c>
      <c r="F26" s="25">
        <v>-8590501</v>
      </c>
      <c r="G26" s="25"/>
      <c r="H26" s="25">
        <v>-10088336</v>
      </c>
      <c r="I26" s="25"/>
      <c r="J26" s="25">
        <v>-19889875</v>
      </c>
      <c r="K26" s="25"/>
      <c r="L26" s="25">
        <v>-2362620</v>
      </c>
    </row>
    <row r="27" spans="1:12" s="17" customFormat="1" ht="23.25">
      <c r="A27" s="24" t="s">
        <v>176</v>
      </c>
      <c r="F27" s="26">
        <v>165045775</v>
      </c>
      <c r="G27" s="25"/>
      <c r="H27" s="26">
        <v>188805257</v>
      </c>
      <c r="I27" s="25"/>
      <c r="J27" s="26">
        <v>90641443</v>
      </c>
      <c r="K27" s="25"/>
      <c r="L27" s="26">
        <v>97733576</v>
      </c>
    </row>
    <row r="28" spans="1:12" s="17" customFormat="1" ht="23.25">
      <c r="A28" s="24" t="s">
        <v>38</v>
      </c>
      <c r="F28" s="27"/>
      <c r="G28" s="27"/>
      <c r="H28" s="27"/>
      <c r="I28" s="27"/>
      <c r="J28" s="27"/>
      <c r="K28" s="27"/>
      <c r="L28" s="27"/>
    </row>
    <row r="29" spans="1:12" s="17" customFormat="1" ht="23.25">
      <c r="A29" s="24" t="s">
        <v>39</v>
      </c>
      <c r="F29" s="25">
        <f>SUM(F8:F27)</f>
        <v>1345937065</v>
      </c>
      <c r="G29" s="25"/>
      <c r="H29" s="25">
        <f>SUM(H8:H27)</f>
        <v>1324750188</v>
      </c>
      <c r="I29" s="25"/>
      <c r="J29" s="25">
        <f>SUM(J8:J27)</f>
        <v>279273419</v>
      </c>
      <c r="K29" s="25"/>
      <c r="L29" s="25">
        <f>SUM(L8:L27)</f>
        <v>283584197</v>
      </c>
    </row>
    <row r="30" spans="1:12" s="17" customFormat="1" ht="23.25">
      <c r="A30" s="24" t="s">
        <v>68</v>
      </c>
      <c r="F30" s="25"/>
      <c r="G30" s="25"/>
      <c r="H30" s="25"/>
      <c r="I30" s="25"/>
      <c r="J30" s="25"/>
      <c r="K30" s="25"/>
      <c r="L30" s="25"/>
    </row>
    <row r="31" spans="1:12" s="17" customFormat="1" ht="23.25">
      <c r="A31" s="24" t="s">
        <v>218</v>
      </c>
      <c r="F31" s="28">
        <v>103467752</v>
      </c>
      <c r="G31" s="28"/>
      <c r="H31" s="28">
        <v>-70768280</v>
      </c>
      <c r="I31" s="28"/>
      <c r="J31" s="28">
        <v>48114022</v>
      </c>
      <c r="K31" s="28"/>
      <c r="L31" s="28">
        <v>-8394458</v>
      </c>
    </row>
    <row r="32" spans="1:12" s="17" customFormat="1" ht="23.25">
      <c r="A32" s="24" t="s">
        <v>40</v>
      </c>
      <c r="F32" s="25">
        <v>-19125287</v>
      </c>
      <c r="G32" s="28"/>
      <c r="H32" s="25">
        <v>-66829080</v>
      </c>
      <c r="I32" s="28"/>
      <c r="J32" s="25">
        <v>13375835</v>
      </c>
      <c r="K32" s="28"/>
      <c r="L32" s="25">
        <v>-10354177</v>
      </c>
    </row>
    <row r="33" spans="1:12" s="17" customFormat="1" ht="23.25">
      <c r="A33" s="24" t="s">
        <v>41</v>
      </c>
      <c r="F33" s="28">
        <v>-92679520</v>
      </c>
      <c r="G33" s="25"/>
      <c r="H33" s="28">
        <v>6280433</v>
      </c>
      <c r="I33" s="25"/>
      <c r="J33" s="28">
        <v>-15093811</v>
      </c>
      <c r="K33" s="25"/>
      <c r="L33" s="28">
        <v>4243768</v>
      </c>
    </row>
    <row r="34" spans="1:12" s="17" customFormat="1" ht="23.25">
      <c r="A34" s="24" t="s">
        <v>42</v>
      </c>
      <c r="F34" s="28">
        <v>-9377755</v>
      </c>
      <c r="G34" s="28"/>
      <c r="H34" s="28">
        <v>20474880</v>
      </c>
      <c r="I34" s="28"/>
      <c r="J34" s="28">
        <v>-15284774</v>
      </c>
      <c r="K34" s="28"/>
      <c r="L34" s="28">
        <v>26571541</v>
      </c>
    </row>
    <row r="35" spans="1:12" s="17" customFormat="1" ht="23.25">
      <c r="A35" s="24" t="s">
        <v>43</v>
      </c>
      <c r="G35" s="28"/>
      <c r="I35" s="28"/>
      <c r="K35" s="28"/>
    </row>
    <row r="36" spans="1:12" s="17" customFormat="1" ht="23.25">
      <c r="A36" s="24" t="s">
        <v>219</v>
      </c>
      <c r="F36" s="28">
        <v>-25335625</v>
      </c>
      <c r="G36" s="28"/>
      <c r="H36" s="28">
        <v>24439010</v>
      </c>
      <c r="I36" s="28"/>
      <c r="J36" s="28">
        <v>-36399535</v>
      </c>
      <c r="K36" s="28"/>
      <c r="L36" s="28">
        <v>7901061</v>
      </c>
    </row>
    <row r="37" spans="1:12" s="17" customFormat="1" ht="23.25">
      <c r="A37" s="24" t="s">
        <v>44</v>
      </c>
      <c r="F37" s="28">
        <v>41198323</v>
      </c>
      <c r="G37" s="28"/>
      <c r="H37" s="28">
        <v>-15588724</v>
      </c>
      <c r="I37" s="28"/>
      <c r="J37" s="28">
        <v>20072934</v>
      </c>
      <c r="K37" s="28"/>
      <c r="L37" s="28">
        <v>-4427658</v>
      </c>
    </row>
    <row r="38" spans="1:12" s="17" customFormat="1" ht="23.25">
      <c r="A38" s="24" t="s">
        <v>172</v>
      </c>
      <c r="F38" s="28">
        <v>13696</v>
      </c>
      <c r="G38" s="28"/>
      <c r="H38" s="28">
        <v>400167</v>
      </c>
      <c r="I38" s="28"/>
      <c r="J38" s="28">
        <v>0</v>
      </c>
      <c r="K38" s="28"/>
      <c r="L38" s="28">
        <v>0</v>
      </c>
    </row>
    <row r="39" spans="1:12" s="17" customFormat="1" ht="23.25">
      <c r="A39" s="24" t="s">
        <v>220</v>
      </c>
      <c r="F39" s="26">
        <v>-24040434</v>
      </c>
      <c r="G39" s="25"/>
      <c r="H39" s="26">
        <v>-9145105</v>
      </c>
      <c r="I39" s="25"/>
      <c r="J39" s="26">
        <v>-20063850</v>
      </c>
      <c r="K39" s="25"/>
      <c r="L39" s="26">
        <v>-2251489</v>
      </c>
    </row>
    <row r="40" spans="1:12" s="17" customFormat="1" ht="23.25">
      <c r="A40" s="24" t="s">
        <v>69</v>
      </c>
      <c r="F40" s="25">
        <f>SUM(F29:F39)</f>
        <v>1320058215</v>
      </c>
      <c r="G40" s="25"/>
      <c r="H40" s="25">
        <f>SUM(H29:H39)</f>
        <v>1214013489</v>
      </c>
      <c r="I40" s="25"/>
      <c r="J40" s="25">
        <f>SUM(J29:J39)</f>
        <v>273994240</v>
      </c>
      <c r="K40" s="25"/>
      <c r="L40" s="25">
        <f>SUM(L29:L39)</f>
        <v>296872785</v>
      </c>
    </row>
    <row r="41" spans="1:12" s="17" customFormat="1" ht="23.25">
      <c r="A41" s="24" t="s">
        <v>190</v>
      </c>
      <c r="F41" s="25">
        <v>31414227</v>
      </c>
      <c r="G41" s="25"/>
      <c r="H41" s="25">
        <v>33262414</v>
      </c>
      <c r="I41" s="25"/>
      <c r="J41" s="25">
        <v>31414227</v>
      </c>
      <c r="K41" s="25"/>
      <c r="L41" s="25">
        <v>33262414</v>
      </c>
    </row>
    <row r="42" spans="1:12" s="17" customFormat="1" ht="23.25">
      <c r="A42" s="17" t="s">
        <v>45</v>
      </c>
      <c r="C42" s="29"/>
      <c r="F42" s="30">
        <v>-117387854</v>
      </c>
      <c r="G42" s="28"/>
      <c r="H42" s="30">
        <v>-104428015</v>
      </c>
      <c r="I42" s="28"/>
      <c r="J42" s="30">
        <v>-12292400</v>
      </c>
      <c r="K42" s="28"/>
      <c r="L42" s="30">
        <v>-17370307</v>
      </c>
    </row>
    <row r="43" spans="1:12" s="17" customFormat="1" ht="23.25">
      <c r="A43" s="31" t="s">
        <v>46</v>
      </c>
      <c r="C43" s="29"/>
      <c r="F43" s="30">
        <f>SUM(F40:F42)</f>
        <v>1234084588</v>
      </c>
      <c r="G43" s="28"/>
      <c r="H43" s="30">
        <f>SUM(H40:H42)</f>
        <v>1142847888</v>
      </c>
      <c r="I43" s="28"/>
      <c r="J43" s="30">
        <f>SUM(J40:J42)</f>
        <v>293116067</v>
      </c>
      <c r="K43" s="28"/>
      <c r="L43" s="30">
        <f>SUM(L40:L42)</f>
        <v>312764892</v>
      </c>
    </row>
    <row r="44" spans="1:12" s="17" customFormat="1" ht="23.25" customHeight="1">
      <c r="F44" s="20"/>
      <c r="G44" s="20"/>
      <c r="H44" s="20"/>
      <c r="I44" s="20"/>
      <c r="J44" s="20"/>
      <c r="K44" s="20"/>
      <c r="L44" s="20"/>
    </row>
    <row r="45" spans="1:12" s="17" customFormat="1" ht="23.25" customHeight="1">
      <c r="F45" s="20"/>
      <c r="G45" s="20"/>
      <c r="H45" s="20"/>
      <c r="I45" s="20"/>
      <c r="J45" s="20"/>
      <c r="K45" s="20"/>
      <c r="L45" s="20"/>
    </row>
    <row r="46" spans="1:12" s="17" customFormat="1" ht="23.25">
      <c r="A46" s="17" t="s">
        <v>130</v>
      </c>
      <c r="F46" s="20"/>
      <c r="G46" s="20"/>
      <c r="H46" s="20"/>
      <c r="I46" s="20"/>
      <c r="J46" s="20"/>
      <c r="K46" s="20"/>
      <c r="L46" s="20"/>
    </row>
    <row r="47" spans="1:12" s="11" customFormat="1" ht="23.25">
      <c r="A47" s="11" t="s">
        <v>77</v>
      </c>
      <c r="D47" s="12"/>
      <c r="E47" s="13"/>
    </row>
    <row r="48" spans="1:12" s="12" customFormat="1" ht="23.25">
      <c r="A48" s="12" t="s">
        <v>47</v>
      </c>
      <c r="E48" s="14"/>
      <c r="F48" s="15"/>
      <c r="G48" s="15"/>
      <c r="H48" s="15"/>
      <c r="I48" s="15"/>
      <c r="J48" s="15"/>
      <c r="K48" s="15"/>
      <c r="L48" s="15"/>
    </row>
    <row r="49" spans="1:12" s="12" customFormat="1" ht="23.25">
      <c r="A49" s="12" t="str">
        <f>A3</f>
        <v>สำหรับปีสิ้นสุดวันที่ 31 ธันวาคม 2568</v>
      </c>
      <c r="F49" s="16"/>
      <c r="G49" s="16"/>
      <c r="H49" s="16"/>
      <c r="I49" s="16"/>
      <c r="J49" s="16"/>
      <c r="K49" s="16"/>
      <c r="L49" s="16"/>
    </row>
    <row r="50" spans="1:12" s="17" customFormat="1" ht="23.25">
      <c r="C50" s="18"/>
      <c r="D50" s="18"/>
      <c r="F50" s="19"/>
      <c r="G50" s="19"/>
      <c r="H50" s="19"/>
      <c r="I50" s="19"/>
      <c r="J50" s="19"/>
      <c r="K50" s="19"/>
      <c r="L50" s="20" t="s">
        <v>131</v>
      </c>
    </row>
    <row r="51" spans="1:12" s="17" customFormat="1" ht="23.25">
      <c r="C51" s="18"/>
      <c r="D51" s="18"/>
      <c r="F51" s="82" t="s">
        <v>79</v>
      </c>
      <c r="G51" s="82"/>
      <c r="H51" s="82"/>
      <c r="I51" s="19"/>
      <c r="J51" s="82" t="s">
        <v>78</v>
      </c>
      <c r="K51" s="82"/>
      <c r="L51" s="82"/>
    </row>
    <row r="52" spans="1:12" s="17" customFormat="1" ht="23.25">
      <c r="C52" s="18"/>
      <c r="D52" s="18"/>
      <c r="F52" s="21">
        <v>2568</v>
      </c>
      <c r="G52" s="22"/>
      <c r="H52" s="21">
        <v>2567</v>
      </c>
      <c r="I52" s="22"/>
      <c r="J52" s="21">
        <v>2568</v>
      </c>
      <c r="K52" s="22"/>
      <c r="L52" s="21">
        <v>2567</v>
      </c>
    </row>
    <row r="53" spans="1:12" s="17" customFormat="1" ht="23.25">
      <c r="A53" s="23" t="s">
        <v>48</v>
      </c>
      <c r="F53" s="20"/>
      <c r="G53" s="20"/>
      <c r="H53" s="20"/>
      <c r="I53" s="20"/>
      <c r="J53" s="20"/>
      <c r="K53" s="20"/>
      <c r="L53" s="20"/>
    </row>
    <row r="54" spans="1:12" s="17" customFormat="1" ht="23.25">
      <c r="A54" s="24" t="s">
        <v>174</v>
      </c>
      <c r="F54" s="25">
        <v>0</v>
      </c>
      <c r="G54" s="20"/>
      <c r="H54" s="25">
        <v>0</v>
      </c>
      <c r="I54" s="20"/>
      <c r="J54" s="25">
        <v>13335920</v>
      </c>
      <c r="K54" s="20"/>
      <c r="L54" s="25">
        <v>-371297956</v>
      </c>
    </row>
    <row r="55" spans="1:12" s="17" customFormat="1" ht="23.25">
      <c r="A55" s="24" t="s">
        <v>161</v>
      </c>
      <c r="F55" s="25">
        <v>1248797</v>
      </c>
      <c r="G55" s="25"/>
      <c r="H55" s="25">
        <v>11120035</v>
      </c>
      <c r="I55" s="25"/>
      <c r="J55" s="25">
        <v>0</v>
      </c>
      <c r="K55" s="25"/>
      <c r="L55" s="25">
        <v>3788876</v>
      </c>
    </row>
    <row r="56" spans="1:12" s="17" customFormat="1" ht="23.25">
      <c r="A56" s="24" t="s">
        <v>162</v>
      </c>
      <c r="F56" s="25">
        <v>-428714626</v>
      </c>
      <c r="G56" s="25"/>
      <c r="H56" s="25">
        <v>-573075691</v>
      </c>
      <c r="I56" s="25"/>
      <c r="J56" s="25">
        <v>-105977371</v>
      </c>
      <c r="K56" s="25"/>
      <c r="L56" s="25">
        <v>-84955943</v>
      </c>
    </row>
    <row r="57" spans="1:12" s="17" customFormat="1" ht="23.25">
      <c r="A57" s="24" t="s">
        <v>115</v>
      </c>
      <c r="F57" s="25">
        <v>-6227120</v>
      </c>
      <c r="G57" s="25"/>
      <c r="H57" s="25">
        <v>-856063</v>
      </c>
      <c r="I57" s="25"/>
      <c r="J57" s="25">
        <v>-352309</v>
      </c>
      <c r="K57" s="25"/>
      <c r="L57" s="25">
        <v>0</v>
      </c>
    </row>
    <row r="58" spans="1:12" s="17" customFormat="1" ht="23.25">
      <c r="A58" s="24" t="s">
        <v>173</v>
      </c>
      <c r="F58" s="25">
        <v>-2107669</v>
      </c>
      <c r="G58" s="25"/>
      <c r="H58" s="25">
        <v>0</v>
      </c>
      <c r="I58" s="25"/>
      <c r="J58" s="25">
        <v>0</v>
      </c>
      <c r="K58" s="25"/>
      <c r="L58" s="25">
        <v>0</v>
      </c>
    </row>
    <row r="59" spans="1:12" s="17" customFormat="1" ht="23.25">
      <c r="A59" s="24" t="s">
        <v>133</v>
      </c>
      <c r="F59" s="25">
        <v>0</v>
      </c>
      <c r="G59" s="25"/>
      <c r="H59" s="25">
        <v>0</v>
      </c>
      <c r="I59" s="25"/>
      <c r="J59" s="25">
        <v>0</v>
      </c>
      <c r="K59" s="25"/>
      <c r="L59" s="25">
        <v>-30900674</v>
      </c>
    </row>
    <row r="60" spans="1:12" s="17" customFormat="1" ht="23.25">
      <c r="A60" s="24" t="s">
        <v>200</v>
      </c>
      <c r="F60" s="25"/>
      <c r="G60" s="25"/>
      <c r="H60" s="25"/>
      <c r="I60" s="25"/>
      <c r="J60" s="25"/>
      <c r="K60" s="25"/>
      <c r="L60" s="25"/>
    </row>
    <row r="61" spans="1:12" s="17" customFormat="1" ht="23.25">
      <c r="A61" s="24" t="s">
        <v>199</v>
      </c>
      <c r="F61" s="25">
        <v>0</v>
      </c>
      <c r="G61" s="25"/>
      <c r="H61" s="25">
        <v>-362972814</v>
      </c>
      <c r="I61" s="25"/>
      <c r="J61" s="25">
        <v>0</v>
      </c>
      <c r="K61" s="25"/>
      <c r="L61" s="25">
        <v>0</v>
      </c>
    </row>
    <row r="62" spans="1:12" s="17" customFormat="1" ht="23.25">
      <c r="A62" s="24" t="s">
        <v>163</v>
      </c>
      <c r="F62" s="25">
        <v>0</v>
      </c>
      <c r="G62" s="25"/>
      <c r="H62" s="25">
        <v>-60268395</v>
      </c>
      <c r="I62" s="25"/>
      <c r="J62" s="25">
        <v>0</v>
      </c>
      <c r="K62" s="25"/>
      <c r="L62" s="25">
        <v>0</v>
      </c>
    </row>
    <row r="63" spans="1:12" s="17" customFormat="1" ht="23.25">
      <c r="A63" s="24" t="s">
        <v>201</v>
      </c>
      <c r="F63" s="25">
        <v>2066346</v>
      </c>
      <c r="G63" s="25"/>
      <c r="H63" s="25">
        <v>-10698334</v>
      </c>
      <c r="I63" s="25"/>
      <c r="J63" s="25">
        <v>0</v>
      </c>
      <c r="K63" s="25"/>
      <c r="L63" s="25">
        <v>0</v>
      </c>
    </row>
    <row r="64" spans="1:12" s="17" customFormat="1" ht="23.25">
      <c r="A64" s="24" t="s">
        <v>221</v>
      </c>
      <c r="F64" s="25">
        <v>-29584</v>
      </c>
      <c r="G64" s="25"/>
      <c r="H64" s="25">
        <v>2628949</v>
      </c>
      <c r="I64" s="25"/>
      <c r="J64" s="25">
        <v>0</v>
      </c>
      <c r="K64" s="25"/>
      <c r="L64" s="25">
        <v>0</v>
      </c>
    </row>
    <row r="65" spans="1:12" s="17" customFormat="1" ht="23.25">
      <c r="A65" s="24" t="s">
        <v>164</v>
      </c>
      <c r="F65" s="25">
        <v>0</v>
      </c>
      <c r="G65" s="25"/>
      <c r="H65" s="25">
        <v>0</v>
      </c>
      <c r="I65" s="25"/>
      <c r="J65" s="25">
        <v>262888462</v>
      </c>
      <c r="K65" s="25"/>
      <c r="L65" s="25">
        <v>173780658</v>
      </c>
    </row>
    <row r="66" spans="1:12" s="17" customFormat="1" ht="23.25">
      <c r="A66" s="24" t="s">
        <v>146</v>
      </c>
      <c r="F66" s="25">
        <v>7593461</v>
      </c>
      <c r="G66" s="25"/>
      <c r="H66" s="25">
        <v>9784218</v>
      </c>
      <c r="I66" s="25"/>
      <c r="J66" s="25">
        <v>14428673</v>
      </c>
      <c r="K66" s="25"/>
      <c r="L66" s="25">
        <v>2362620</v>
      </c>
    </row>
    <row r="67" spans="1:12" s="17" customFormat="1" ht="23.25">
      <c r="A67" s="23" t="s">
        <v>175</v>
      </c>
      <c r="F67" s="32">
        <f>SUM(F54:F66)</f>
        <v>-426170395</v>
      </c>
      <c r="G67" s="25"/>
      <c r="H67" s="32">
        <f>SUM(H54:H66)</f>
        <v>-984338095</v>
      </c>
      <c r="I67" s="25"/>
      <c r="J67" s="32">
        <f>SUM(J54:J66)</f>
        <v>184323375</v>
      </c>
      <c r="K67" s="25"/>
      <c r="L67" s="32">
        <f>SUM(L54:L66)</f>
        <v>-307222419</v>
      </c>
    </row>
    <row r="68" spans="1:12" s="17" customFormat="1" ht="23.25">
      <c r="A68" s="23" t="s">
        <v>49</v>
      </c>
      <c r="F68" s="25"/>
      <c r="G68" s="25"/>
      <c r="H68" s="25"/>
      <c r="I68" s="25"/>
      <c r="J68" s="25"/>
      <c r="K68" s="25"/>
      <c r="L68" s="25"/>
    </row>
    <row r="69" spans="1:12" s="17" customFormat="1" ht="23.25">
      <c r="A69" s="24" t="s">
        <v>233</v>
      </c>
      <c r="F69" s="25">
        <v>192310216</v>
      </c>
      <c r="G69" s="25"/>
      <c r="H69" s="25">
        <v>165226017</v>
      </c>
      <c r="I69" s="25"/>
      <c r="J69" s="25">
        <v>41380447</v>
      </c>
      <c r="K69" s="25"/>
      <c r="L69" s="25">
        <v>184211386</v>
      </c>
    </row>
    <row r="70" spans="1:12" s="17" customFormat="1" ht="23.25">
      <c r="A70" s="24" t="s">
        <v>222</v>
      </c>
      <c r="F70" s="25">
        <v>-959530</v>
      </c>
      <c r="G70" s="25"/>
      <c r="H70" s="25">
        <v>-1360600</v>
      </c>
      <c r="I70" s="25"/>
      <c r="J70" s="25">
        <v>256173</v>
      </c>
      <c r="K70" s="25"/>
      <c r="L70" s="25">
        <v>-256173</v>
      </c>
    </row>
    <row r="71" spans="1:12" s="17" customFormat="1" ht="23.25">
      <c r="A71" s="24" t="s">
        <v>134</v>
      </c>
      <c r="F71" s="25">
        <v>13796569</v>
      </c>
      <c r="G71" s="25"/>
      <c r="H71" s="25">
        <v>595756594</v>
      </c>
      <c r="I71" s="25"/>
      <c r="J71" s="25">
        <v>0</v>
      </c>
      <c r="K71" s="25"/>
      <c r="L71" s="25">
        <v>385000000</v>
      </c>
    </row>
    <row r="72" spans="1:12" s="17" customFormat="1" ht="23.25">
      <c r="A72" s="24" t="s">
        <v>139</v>
      </c>
      <c r="F72" s="25">
        <v>-547130533</v>
      </c>
      <c r="G72" s="25"/>
      <c r="H72" s="25">
        <v>-415420689</v>
      </c>
      <c r="I72" s="25"/>
      <c r="J72" s="25">
        <v>-372867027</v>
      </c>
      <c r="K72" s="25"/>
      <c r="L72" s="25">
        <v>-275608148</v>
      </c>
    </row>
    <row r="73" spans="1:12" s="17" customFormat="1" ht="23.25">
      <c r="A73" s="24" t="s">
        <v>165</v>
      </c>
      <c r="F73" s="25"/>
      <c r="G73" s="25"/>
      <c r="H73" s="25"/>
      <c r="I73" s="25"/>
      <c r="J73" s="25"/>
      <c r="K73" s="25"/>
      <c r="L73" s="25"/>
    </row>
    <row r="74" spans="1:12" s="17" customFormat="1" ht="23.25">
      <c r="A74" s="24" t="s">
        <v>154</v>
      </c>
      <c r="F74" s="25">
        <v>0</v>
      </c>
      <c r="G74" s="25"/>
      <c r="H74" s="25">
        <v>8862000</v>
      </c>
      <c r="I74" s="25"/>
      <c r="J74" s="25">
        <v>0</v>
      </c>
      <c r="K74" s="25"/>
      <c r="L74" s="25">
        <v>0</v>
      </c>
    </row>
    <row r="75" spans="1:12" s="17" customFormat="1" ht="23.25">
      <c r="A75" s="24" t="s">
        <v>137</v>
      </c>
      <c r="F75" s="25">
        <v>-37341182</v>
      </c>
      <c r="G75" s="25"/>
      <c r="H75" s="25">
        <v>-33330910</v>
      </c>
      <c r="I75" s="25"/>
      <c r="J75" s="25">
        <v>-4269478</v>
      </c>
      <c r="K75" s="25"/>
      <c r="L75" s="25">
        <v>-4034340</v>
      </c>
    </row>
    <row r="76" spans="1:12" s="17" customFormat="1" ht="23.25">
      <c r="A76" s="24" t="s">
        <v>198</v>
      </c>
      <c r="F76" s="25">
        <v>0</v>
      </c>
      <c r="G76" s="25"/>
      <c r="H76" s="25">
        <v>-3000000</v>
      </c>
      <c r="I76" s="25"/>
      <c r="J76" s="25">
        <v>0</v>
      </c>
      <c r="K76" s="25"/>
      <c r="L76" s="25">
        <v>-3000000</v>
      </c>
    </row>
    <row r="77" spans="1:12" s="17" customFormat="1" ht="23.25">
      <c r="A77" s="24" t="s">
        <v>112</v>
      </c>
      <c r="F77" s="25">
        <v>-137671655</v>
      </c>
      <c r="G77" s="25"/>
      <c r="H77" s="25">
        <v>-175274795</v>
      </c>
      <c r="I77" s="25"/>
      <c r="J77" s="25">
        <v>-92333451</v>
      </c>
      <c r="K77" s="25"/>
      <c r="L77" s="25">
        <v>-98521897</v>
      </c>
    </row>
    <row r="78" spans="1:12" s="17" customFormat="1" ht="23.25">
      <c r="A78" s="24" t="s">
        <v>132</v>
      </c>
      <c r="F78" s="25">
        <v>-136765522</v>
      </c>
      <c r="G78" s="25"/>
      <c r="H78" s="25">
        <v>-158143868</v>
      </c>
      <c r="I78" s="25"/>
      <c r="J78" s="25">
        <v>-124089000</v>
      </c>
      <c r="K78" s="25"/>
      <c r="L78" s="26">
        <v>-146947499</v>
      </c>
    </row>
    <row r="79" spans="1:12" s="17" customFormat="1" ht="23.25">
      <c r="A79" s="23" t="s">
        <v>232</v>
      </c>
      <c r="F79" s="32">
        <f>SUM(F69:F78)</f>
        <v>-653761637</v>
      </c>
      <c r="G79" s="25"/>
      <c r="H79" s="32">
        <f>SUM(H69:H78)</f>
        <v>-16686251</v>
      </c>
      <c r="I79" s="25"/>
      <c r="J79" s="32">
        <f>SUM(J69:J78)</f>
        <v>-551922336</v>
      </c>
      <c r="K79" s="25"/>
      <c r="L79" s="32">
        <f>SUM(L69:L78)</f>
        <v>40843329</v>
      </c>
    </row>
    <row r="80" spans="1:12" s="17" customFormat="1" ht="23.25">
      <c r="A80" s="24" t="s">
        <v>202</v>
      </c>
      <c r="F80" s="26">
        <v>-152272056</v>
      </c>
      <c r="G80" s="25"/>
      <c r="H80" s="26">
        <v>-33884531</v>
      </c>
      <c r="I80" s="25"/>
      <c r="J80" s="26">
        <v>0</v>
      </c>
      <c r="K80" s="25"/>
      <c r="L80" s="26">
        <v>0</v>
      </c>
    </row>
    <row r="81" spans="1:12" s="17" customFormat="1" ht="23.25">
      <c r="A81" s="23" t="s">
        <v>122</v>
      </c>
      <c r="F81" s="25">
        <f>SUM(F43,F67,F79:F80)</f>
        <v>1880500</v>
      </c>
      <c r="G81" s="25"/>
      <c r="H81" s="25">
        <f>SUM(H43,H67,H79:H80)</f>
        <v>107939011</v>
      </c>
      <c r="I81" s="25"/>
      <c r="J81" s="25">
        <f>SUM(J43,J67,J79)</f>
        <v>-74482894</v>
      </c>
      <c r="K81" s="25"/>
      <c r="L81" s="25">
        <f>SUM(L43,L67,L79)</f>
        <v>46385802</v>
      </c>
    </row>
    <row r="82" spans="1:12" s="17" customFormat="1" ht="23.25">
      <c r="A82" s="24" t="s">
        <v>145</v>
      </c>
      <c r="F82" s="26">
        <v>291008979</v>
      </c>
      <c r="G82" s="25"/>
      <c r="H82" s="26">
        <v>183069968</v>
      </c>
      <c r="I82" s="25"/>
      <c r="J82" s="26">
        <v>96659470</v>
      </c>
      <c r="K82" s="25"/>
      <c r="L82" s="26">
        <v>50273668</v>
      </c>
    </row>
    <row r="83" spans="1:12" s="17" customFormat="1" ht="24" thickBot="1">
      <c r="A83" s="23" t="s">
        <v>152</v>
      </c>
      <c r="F83" s="33">
        <f>SUM(F81:F82)</f>
        <v>292889479</v>
      </c>
      <c r="G83" s="25"/>
      <c r="H83" s="33">
        <f>SUM(H81:H82)</f>
        <v>291008979</v>
      </c>
      <c r="I83" s="25"/>
      <c r="J83" s="33">
        <f>SUM(J81:J82)</f>
        <v>22176576</v>
      </c>
      <c r="K83" s="25"/>
      <c r="L83" s="33">
        <f>SUM(L81:L82)</f>
        <v>96659470</v>
      </c>
    </row>
    <row r="84" spans="1:12" s="17" customFormat="1" ht="24" thickTop="1">
      <c r="A84" s="24"/>
      <c r="F84" s="25">
        <f>SUM(F83-bs!G9)</f>
        <v>0</v>
      </c>
      <c r="G84" s="25"/>
      <c r="H84" s="25">
        <f>H83-bs!I9</f>
        <v>0</v>
      </c>
      <c r="I84" s="25"/>
      <c r="J84" s="25">
        <f>SUM(J83-bs!K9)</f>
        <v>0</v>
      </c>
      <c r="K84" s="25"/>
      <c r="L84" s="25">
        <f>L83-bs!M9</f>
        <v>0</v>
      </c>
    </row>
    <row r="85" spans="1:12" s="17" customFormat="1" ht="23.25">
      <c r="A85" s="23" t="s">
        <v>50</v>
      </c>
      <c r="F85" s="25"/>
      <c r="G85" s="25"/>
      <c r="H85" s="25"/>
      <c r="I85" s="25"/>
      <c r="J85" s="25"/>
      <c r="K85" s="25"/>
      <c r="L85" s="25"/>
    </row>
    <row r="86" spans="1:12" s="17" customFormat="1" ht="23.25">
      <c r="A86" s="24" t="s">
        <v>92</v>
      </c>
      <c r="F86" s="25"/>
      <c r="G86" s="25"/>
      <c r="H86" s="25"/>
      <c r="I86" s="25"/>
      <c r="J86" s="25"/>
      <c r="K86" s="25"/>
      <c r="L86" s="25"/>
    </row>
    <row r="87" spans="1:12" s="17" customFormat="1" ht="23.25">
      <c r="A87" s="24" t="s">
        <v>223</v>
      </c>
      <c r="F87" s="25">
        <v>2120070.7891099993</v>
      </c>
      <c r="H87" s="25">
        <v>-15040605</v>
      </c>
      <c r="J87" s="25">
        <v>2944186</v>
      </c>
      <c r="L87" s="25">
        <v>-1013752</v>
      </c>
    </row>
    <row r="88" spans="1:12" s="17" customFormat="1" ht="23.25">
      <c r="A88" s="17" t="s">
        <v>166</v>
      </c>
      <c r="F88" s="25">
        <v>130873706</v>
      </c>
      <c r="H88" s="25">
        <v>11034802</v>
      </c>
      <c r="J88" s="25">
        <v>6050855</v>
      </c>
      <c r="L88" s="25">
        <v>0</v>
      </c>
    </row>
    <row r="89" spans="1:12" s="17" customFormat="1" ht="23.25">
      <c r="A89" s="17" t="s">
        <v>224</v>
      </c>
      <c r="F89" s="25">
        <v>-12916537</v>
      </c>
      <c r="H89" s="25">
        <v>-122142</v>
      </c>
      <c r="J89" s="25">
        <v>0</v>
      </c>
      <c r="L89" s="25">
        <v>0</v>
      </c>
    </row>
    <row r="90" spans="1:12" s="17" customFormat="1" ht="23.25">
      <c r="A90" s="17" t="s">
        <v>225</v>
      </c>
      <c r="F90" s="25">
        <v>-13931387</v>
      </c>
      <c r="H90" s="25">
        <v>-129078</v>
      </c>
      <c r="J90" s="25">
        <v>0</v>
      </c>
      <c r="L90" s="25">
        <v>0</v>
      </c>
    </row>
    <row r="91" spans="1:12" s="17" customFormat="1" ht="24" customHeight="1">
      <c r="F91" s="25"/>
      <c r="G91" s="25"/>
      <c r="H91" s="25"/>
      <c r="I91" s="25"/>
      <c r="J91" s="25"/>
      <c r="K91" s="25"/>
      <c r="L91" s="25"/>
    </row>
    <row r="92" spans="1:12" s="17" customFormat="1" ht="23.25">
      <c r="A92" s="17" t="s">
        <v>130</v>
      </c>
      <c r="F92" s="20"/>
      <c r="G92" s="20"/>
      <c r="H92" s="20"/>
      <c r="I92" s="20"/>
      <c r="J92" s="20"/>
      <c r="K92" s="20"/>
      <c r="L92" s="20"/>
    </row>
  </sheetData>
  <mergeCells count="4">
    <mergeCell ref="F5:H5"/>
    <mergeCell ref="J5:L5"/>
    <mergeCell ref="F51:H51"/>
    <mergeCell ref="J51:L51"/>
  </mergeCells>
  <pageMargins left="0.78740157480314965" right="0.39370078740157483" top="0.63" bottom="0.39370078740157483" header="0.19685039370078741" footer="0.19685039370078741"/>
  <pageSetup paperSize="9" scale="71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320682-6c99-4868-82fa-87797991bd91">
      <Terms xmlns="http://schemas.microsoft.com/office/infopath/2007/PartnerControls"/>
    </lcf76f155ced4ddcb4097134ff3c332f>
    <TaxCatchAll xmlns="1323530a-0138-46e8-a1f0-c5bcd9b5c00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BB23D610B144B944A8A62E48FF139" ma:contentTypeVersion="13" ma:contentTypeDescription="Create a new document." ma:contentTypeScope="" ma:versionID="faf7d1dc0c30b9c5348881b169e7bd96">
  <xsd:schema xmlns:xsd="http://www.w3.org/2001/XMLSchema" xmlns:xs="http://www.w3.org/2001/XMLSchema" xmlns:p="http://schemas.microsoft.com/office/2006/metadata/properties" xmlns:ns2="59320682-6c99-4868-82fa-87797991bd91" xmlns:ns3="1323530a-0138-46e8-a1f0-c5bcd9b5c002" targetNamespace="http://schemas.microsoft.com/office/2006/metadata/properties" ma:root="true" ma:fieldsID="7392ed37d3da5094f70717c4d08d7ffb" ns2:_="" ns3:_="">
    <xsd:import namespace="59320682-6c99-4868-82fa-87797991bd91"/>
    <xsd:import namespace="1323530a-0138-46e8-a1f0-c5bcd9b5c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320682-6c99-4868-82fa-87797991b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8b07bca-c93c-4d1d-9307-aae5d6f40d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3530a-0138-46e8-a1f0-c5bcd9b5c00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518986-7ee6-4ac6-ac7b-97b6131bf139}" ma:internalName="TaxCatchAll" ma:showField="CatchAllData" ma:web="1323530a-0138-46e8-a1f0-c5bcd9b5c0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B4820-BE5E-4815-910C-2629129B2E26}">
  <ds:schemaRefs>
    <ds:schemaRef ds:uri="http://purl.org/dc/terms/"/>
    <ds:schemaRef ds:uri="http://schemas.openxmlformats.org/package/2006/metadata/core-properties"/>
    <ds:schemaRef ds:uri="b8df2f34-95de-45f4-9418-a0383f85c8e6"/>
    <ds:schemaRef ds:uri="http://schemas.microsoft.com/office/2006/documentManagement/types"/>
    <ds:schemaRef ds:uri="672f605b-78c2-48db-89b4-66125a0cfc9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b903bc94-8601-47ef-a3ef-fbc72f899000"/>
    <ds:schemaRef ds:uri="50c908b1-f277-4340-90a9-4611d0b0f078"/>
    <ds:schemaRef ds:uri="51a2ad2e-4c33-48c0-ba8f-f6a30da81cc2"/>
    <ds:schemaRef ds:uri="7d9868bf-ad44-41a6-8c0f-e6f2ee78a9d4"/>
  </ds:schemaRefs>
</ds:datastoreItem>
</file>

<file path=customXml/itemProps2.xml><?xml version="1.0" encoding="utf-8"?>
<ds:datastoreItem xmlns:ds="http://schemas.openxmlformats.org/officeDocument/2006/customXml" ds:itemID="{1762C5AA-BA05-4692-85B0-979B9CC938E8}"/>
</file>

<file path=customXml/itemProps3.xml><?xml version="1.0" encoding="utf-8"?>
<ds:datastoreItem xmlns:ds="http://schemas.openxmlformats.org/officeDocument/2006/customXml" ds:itemID="{891636AC-E749-4BEB-A14E-1E29165E6C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2026-02-27T14:27:10Z</cp:lastPrinted>
  <dcterms:created xsi:type="dcterms:W3CDTF">2011-10-03T07:06:50Z</dcterms:created>
  <dcterms:modified xsi:type="dcterms:W3CDTF">2026-02-27T14:27:11Z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0x0101007F7BB23D610B144B944A8A62E48FF139</vt:lpwstr>
  </property>
  <property fmtid="{D5CDD505-2E9C-101B-9397-08002B2CF9AE}" pid="3" name="MediaServiceImageTags">
    <vt:lpwstr/>
  </property>
</Properties>
</file>