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6\Qtr2'2026\"/>
    </mc:Choice>
  </mc:AlternateContent>
  <xr:revisionPtr revIDLastSave="0" documentId="13_ncr:1_{DC32BF5F-63D0-43C5-BC54-EB93BEDEF585}" xr6:coauthVersionLast="47" xr6:coauthVersionMax="47" xr10:uidLastSave="{00000000-0000-0000-0000-000000000000}"/>
  <bookViews>
    <workbookView xWindow="-120" yWindow="-120" windowWidth="29040" windowHeight="15720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0" hidden="1">bs!$B$9:$N$98</definedName>
    <definedName name="_xlnm._FilterDatabase" localSheetId="4" hidden="1">cashflow!$A$8:$M$81</definedName>
    <definedName name="_xlnm._FilterDatabase" localSheetId="2" hidden="1">conso!$A$14:$V$37</definedName>
    <definedName name="_xlnm._FilterDatabase" localSheetId="1" hidden="1">pl!$A$8:$N$130</definedName>
    <definedName name="_xlnm.Print_Area" localSheetId="0">bs!$A$1:$M$105</definedName>
    <definedName name="_xlnm.Print_Area" localSheetId="4">cashflow!$A$1:$L$83</definedName>
    <definedName name="_xlnm.Print_Area" localSheetId="3">company!$A$1:$M$25</definedName>
    <definedName name="_xlnm.Print_Area" localSheetId="2">conso!$A$1:$T$39</definedName>
    <definedName name="_xlnm.Print_Area" localSheetId="1">pl!$A$1:$M$132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15" l="1"/>
  <c r="G38" i="15"/>
  <c r="G32" i="15"/>
  <c r="G20" i="15"/>
  <c r="G14" i="15"/>
  <c r="G21" i="15" s="1"/>
  <c r="G23" i="15" s="1"/>
  <c r="G25" i="15" s="1"/>
  <c r="G40" i="15" s="1"/>
  <c r="P30" i="16" l="1"/>
  <c r="T30" i="16" l="1"/>
  <c r="G32" i="14"/>
  <c r="K21" i="2" l="1"/>
  <c r="M21" i="2"/>
  <c r="M14" i="2" l="1"/>
  <c r="P18" i="16"/>
  <c r="T18" i="16" l="1"/>
  <c r="A66" i="15"/>
  <c r="M49" i="15"/>
  <c r="K49" i="15"/>
  <c r="I49" i="15"/>
  <c r="G49" i="15"/>
  <c r="A46" i="15"/>
  <c r="A42" i="15"/>
  <c r="M38" i="15"/>
  <c r="K38" i="15"/>
  <c r="I38" i="15"/>
  <c r="M32" i="15"/>
  <c r="K32" i="15"/>
  <c r="I32" i="15"/>
  <c r="M20" i="15"/>
  <c r="K20" i="15"/>
  <c r="I20" i="15"/>
  <c r="M14" i="15"/>
  <c r="K14" i="15"/>
  <c r="I14" i="15"/>
  <c r="P20" i="16"/>
  <c r="T20" i="16" l="1"/>
  <c r="M21" i="15"/>
  <c r="I21" i="15"/>
  <c r="M39" i="15"/>
  <c r="K39" i="15"/>
  <c r="I39" i="15"/>
  <c r="K21" i="15"/>
  <c r="K23" i="2"/>
  <c r="I23" i="2"/>
  <c r="R37" i="16"/>
  <c r="N37" i="16"/>
  <c r="L37" i="16"/>
  <c r="J37" i="16"/>
  <c r="H37" i="16"/>
  <c r="T22" i="16"/>
  <c r="P14" i="16"/>
  <c r="I23" i="15" l="1"/>
  <c r="K23" i="15"/>
  <c r="M23" i="15"/>
  <c r="P28" i="16"/>
  <c r="M25" i="15" l="1"/>
  <c r="K25" i="15"/>
  <c r="I25" i="15"/>
  <c r="G56" i="14"/>
  <c r="M56" i="14"/>
  <c r="K56" i="14"/>
  <c r="I56" i="14"/>
  <c r="M94" i="14"/>
  <c r="K94" i="14"/>
  <c r="I94" i="14"/>
  <c r="G94" i="14"/>
  <c r="G68" i="14"/>
  <c r="I68" i="14"/>
  <c r="K68" i="14"/>
  <c r="M68" i="14"/>
  <c r="M32" i="14"/>
  <c r="K32" i="14"/>
  <c r="I32" i="14"/>
  <c r="M18" i="14"/>
  <c r="K18" i="14"/>
  <c r="I18" i="14"/>
  <c r="G18" i="14"/>
  <c r="G53" i="15" l="1"/>
  <c r="I53" i="15"/>
  <c r="I40" i="15"/>
  <c r="K40" i="15"/>
  <c r="K51" i="15"/>
  <c r="K63" i="15" s="1"/>
  <c r="M40" i="15"/>
  <c r="M56" i="15" s="1"/>
  <c r="M51" i="15"/>
  <c r="G96" i="14"/>
  <c r="M96" i="14"/>
  <c r="K96" i="14"/>
  <c r="I69" i="14"/>
  <c r="K69" i="14"/>
  <c r="M69" i="14"/>
  <c r="G69" i="14"/>
  <c r="I96" i="14"/>
  <c r="P37" i="16"/>
  <c r="G33" i="14"/>
  <c r="I33" i="14"/>
  <c r="K33" i="14"/>
  <c r="M33" i="14"/>
  <c r="L70" i="12"/>
  <c r="L60" i="12"/>
  <c r="H70" i="12"/>
  <c r="H60" i="12"/>
  <c r="K86" i="15"/>
  <c r="M104" i="15"/>
  <c r="M98" i="15"/>
  <c r="M86" i="15"/>
  <c r="M80" i="15"/>
  <c r="I104" i="15"/>
  <c r="I98" i="15"/>
  <c r="I86" i="15"/>
  <c r="I80" i="15"/>
  <c r="A72" i="14"/>
  <c r="G58" i="15" l="1"/>
  <c r="K56" i="15"/>
  <c r="I58" i="15"/>
  <c r="I51" i="15"/>
  <c r="I54" i="15"/>
  <c r="G51" i="15"/>
  <c r="G54" i="15"/>
  <c r="M105" i="15"/>
  <c r="I105" i="15"/>
  <c r="T37" i="16"/>
  <c r="G97" i="14"/>
  <c r="M97" i="14"/>
  <c r="K97" i="14"/>
  <c r="I87" i="15"/>
  <c r="M87" i="15"/>
  <c r="I97" i="14"/>
  <c r="T32" i="16"/>
  <c r="G63" i="15" l="1"/>
  <c r="I56" i="15"/>
  <c r="I59" i="15"/>
  <c r="G56" i="15"/>
  <c r="G59" i="15"/>
  <c r="M98" i="14"/>
  <c r="G98" i="14"/>
  <c r="M89" i="15"/>
  <c r="I89" i="15"/>
  <c r="K98" i="14"/>
  <c r="I98" i="14"/>
  <c r="M10" i="2"/>
  <c r="H9" i="12" l="1"/>
  <c r="L9" i="12"/>
  <c r="I91" i="15"/>
  <c r="M91" i="15"/>
  <c r="R16" i="16"/>
  <c r="R15" i="16"/>
  <c r="T14" i="16"/>
  <c r="L26" i="12" l="1"/>
  <c r="H26" i="12"/>
  <c r="I119" i="15"/>
  <c r="I120" i="15" s="1"/>
  <c r="M106" i="15"/>
  <c r="I106" i="15"/>
  <c r="G104" i="15"/>
  <c r="H37" i="12" l="1"/>
  <c r="L37" i="12"/>
  <c r="I124" i="15"/>
  <c r="I125" i="15" s="1"/>
  <c r="I117" i="15"/>
  <c r="J60" i="12"/>
  <c r="J70" i="12"/>
  <c r="P23" i="16"/>
  <c r="L39" i="12" l="1"/>
  <c r="H39" i="12"/>
  <c r="I129" i="15"/>
  <c r="I122" i="15"/>
  <c r="T23" i="16"/>
  <c r="A83" i="12"/>
  <c r="A42" i="12"/>
  <c r="A25" i="2"/>
  <c r="A39" i="16"/>
  <c r="A132" i="15"/>
  <c r="A108" i="15"/>
  <c r="A100" i="14"/>
  <c r="H72" i="12" l="1"/>
  <c r="L72" i="12"/>
  <c r="A22" i="2"/>
  <c r="A17" i="2"/>
  <c r="A15" i="2"/>
  <c r="A10" i="2"/>
  <c r="L74" i="12" l="1"/>
  <c r="H74" i="12"/>
  <c r="G86" i="15"/>
  <c r="F60" i="12" l="1"/>
  <c r="G23" i="2"/>
  <c r="E23" i="2"/>
  <c r="D37" i="16"/>
  <c r="A4" i="12"/>
  <c r="A46" i="12"/>
  <c r="A4" i="2" l="1"/>
  <c r="F37" i="16"/>
  <c r="P35" i="16"/>
  <c r="N29" i="16"/>
  <c r="J29" i="16"/>
  <c r="H29" i="16"/>
  <c r="F29" i="16"/>
  <c r="D29" i="16"/>
  <c r="R28" i="16"/>
  <c r="R27" i="16"/>
  <c r="N17" i="16"/>
  <c r="J17" i="16"/>
  <c r="H17" i="16"/>
  <c r="F17" i="16"/>
  <c r="D17" i="16"/>
  <c r="P16" i="16"/>
  <c r="L15" i="16"/>
  <c r="A4" i="16"/>
  <c r="M115" i="15"/>
  <c r="K115" i="15"/>
  <c r="I115" i="15"/>
  <c r="G115" i="15"/>
  <c r="A112" i="15"/>
  <c r="K104" i="15"/>
  <c r="K98" i="15"/>
  <c r="G98" i="15"/>
  <c r="K80" i="15"/>
  <c r="G80" i="15"/>
  <c r="M78" i="14"/>
  <c r="K78" i="14"/>
  <c r="I78" i="14"/>
  <c r="G78" i="14"/>
  <c r="A75" i="14"/>
  <c r="M42" i="14"/>
  <c r="K42" i="14"/>
  <c r="I42" i="14"/>
  <c r="G42" i="14"/>
  <c r="A39" i="14"/>
  <c r="D36" i="16" l="1"/>
  <c r="F36" i="16"/>
  <c r="T16" i="16"/>
  <c r="H36" i="16"/>
  <c r="J36" i="16"/>
  <c r="N36" i="16"/>
  <c r="T35" i="16"/>
  <c r="D24" i="16"/>
  <c r="F24" i="16"/>
  <c r="H24" i="16"/>
  <c r="J24" i="16"/>
  <c r="N24" i="16"/>
  <c r="R17" i="16"/>
  <c r="L17" i="16"/>
  <c r="T28" i="16"/>
  <c r="R29" i="16"/>
  <c r="G105" i="15"/>
  <c r="K105" i="15"/>
  <c r="K87" i="15"/>
  <c r="P15" i="16"/>
  <c r="J38" i="16" l="1"/>
  <c r="H38" i="16"/>
  <c r="K19" i="2"/>
  <c r="N38" i="16"/>
  <c r="K89" i="15"/>
  <c r="G89" i="15"/>
  <c r="R24" i="16"/>
  <c r="R36" i="16"/>
  <c r="F38" i="16"/>
  <c r="D38" i="16"/>
  <c r="P17" i="16"/>
  <c r="L24" i="16"/>
  <c r="T15" i="16"/>
  <c r="K91" i="15" l="1"/>
  <c r="K106" i="15" s="1"/>
  <c r="J9" i="12"/>
  <c r="R38" i="16"/>
  <c r="F9" i="12"/>
  <c r="G91" i="15"/>
  <c r="T17" i="16"/>
  <c r="P24" i="16"/>
  <c r="K11" i="2"/>
  <c r="M117" i="15"/>
  <c r="M122" i="15"/>
  <c r="K117" i="15" l="1"/>
  <c r="G119" i="15"/>
  <c r="K18" i="2"/>
  <c r="J26" i="12"/>
  <c r="L27" i="16"/>
  <c r="G129" i="15"/>
  <c r="K129" i="15"/>
  <c r="G106" i="15"/>
  <c r="K122" i="15"/>
  <c r="T24" i="16"/>
  <c r="M129" i="15"/>
  <c r="M17" i="2"/>
  <c r="M23" i="2" s="1"/>
  <c r="J37" i="12" l="1"/>
  <c r="M18" i="2"/>
  <c r="G120" i="15"/>
  <c r="G124" i="15"/>
  <c r="P27" i="16"/>
  <c r="L29" i="16"/>
  <c r="G125" i="15"/>
  <c r="J39" i="12"/>
  <c r="L49" i="12"/>
  <c r="J49" i="12"/>
  <c r="H49" i="12"/>
  <c r="F49" i="12"/>
  <c r="L36" i="16" l="1"/>
  <c r="G122" i="15"/>
  <c r="T27" i="16"/>
  <c r="P29" i="16"/>
  <c r="J72" i="12"/>
  <c r="F70" i="12"/>
  <c r="P36" i="16" l="1"/>
  <c r="T29" i="16"/>
  <c r="L38" i="16"/>
  <c r="J74" i="12"/>
  <c r="T36" i="16" l="1"/>
  <c r="P38" i="16"/>
  <c r="J75" i="12"/>
  <c r="F37" i="12"/>
  <c r="T38" i="16" l="1"/>
  <c r="F39" i="12"/>
  <c r="I13" i="2"/>
  <c r="I15" i="2" s="1"/>
  <c r="G13" i="2"/>
  <c r="G15" i="2" s="1"/>
  <c r="E13" i="2"/>
  <c r="E15" i="2" s="1"/>
  <c r="F72" i="12" l="1"/>
  <c r="M12" i="2"/>
  <c r="F74" i="12" l="1"/>
  <c r="M11" i="2"/>
  <c r="F75" i="12" l="1"/>
  <c r="M13" i="2"/>
  <c r="K13" i="2"/>
  <c r="K15" i="2" l="1"/>
  <c r="M15" i="2"/>
  <c r="M19" i="2"/>
  <c r="I20" i="2"/>
  <c r="I22" i="2" s="1"/>
  <c r="I24" i="2" s="1"/>
  <c r="G20" i="2"/>
  <c r="G22" i="2" s="1"/>
  <c r="G24" i="2" s="1"/>
  <c r="E20" i="2"/>
  <c r="E22" i="2" s="1"/>
  <c r="E24" i="2" s="1"/>
  <c r="M20" i="2" l="1"/>
  <c r="K20" i="2"/>
  <c r="M22" i="2" l="1"/>
  <c r="K22" i="2"/>
  <c r="M24" i="2" l="1"/>
  <c r="K24" i="2"/>
</calcChain>
</file>

<file path=xl/sharedStrings.xml><?xml version="1.0" encoding="utf-8"?>
<sst xmlns="http://schemas.openxmlformats.org/spreadsheetml/2006/main" count="374" uniqueCount="228">
  <si>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</si>
  <si>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</si>
  <si>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</si>
  <si>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</si>
  <si>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</si>
  <si>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</si>
  <si>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</si>
  <si>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</si>
  <si>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</si>
  <si>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</si>
  <si>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</si>
  <si>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</si>
  <si>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</si>
  <si>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</si>
  <si>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</si>
  <si>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</si>
  <si>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</si>
  <si>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</si>
  <si>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</si>
  <si>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</si>
  <si>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</si>
  <si>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</si>
  <si>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</si>
  <si>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</si>
  <si>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</si>
  <si>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</si>
  <si>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</si>
  <si>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</si>
  <si>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</si>
  <si>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</si>
  <si>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</si>
  <si>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</si>
  <si>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</si>
  <si>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</si>
  <si>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</si>
  <si>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</si>
  <si>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</si>
  <si>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</si>
  <si>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</si>
  <si>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</si>
  <si>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</si>
  <si>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</si>
  <si>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</si>
  <si>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</si>
  <si>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</si>
  <si>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</si>
  <si>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</si>
  <si>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</si>
  <si>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</si>
  <si>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</si>
  <si>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</si>
  <si>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</si>
  <si>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</si>
  <si>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</si>
  <si>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</si>
  <si>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</si>
  <si>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</si>
  <si>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</si>
  <si>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</si>
  <si>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</si>
  <si>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</si>
  <si>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</si>
  <si>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</si>
  <si>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</si>
  <si>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</si>
  <si>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</si>
  <si>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</si>
  <si>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</si>
  <si>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</si>
  <si>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</si>
  <si>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</si>
  <si>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</si>
  <si>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</si>
  <si>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</si>
  <si>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</si>
  <si>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</si>
  <si>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</si>
  <si>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</si>
  <si>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</si>
  <si>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</si>
  <si>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</si>
  <si>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</si>
  <si>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</si>
  <si>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</si>
  <si>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</si>
  <si>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</si>
  <si>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</si>
  <si>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</si>
  <si>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</si>
  <si>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</si>
  <si>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กำไรจากอัตราแลกเปลี่ยน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</si>
  <si>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</si>
  <si>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</si>
  <si>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</si>
  <si>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</si>
  <si>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</si>
  <si>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</si>
  <si>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</si>
  <si>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</si>
  <si>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</si>
  <si>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</si>
  <si>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</si>
  <si>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</si>
  <si>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</si>
  <si>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</si>
  <si>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</si>
  <si>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</si>
  <si>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</si>
  <si>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</si>
  <si>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</si>
  <si>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</si>
  <si>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</si>
  <si>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</si>
  <si>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</si>
  <si>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</si>
  <si>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</si>
  <si>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</si>
  <si>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</si>
  <si>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</si>
  <si>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</si>
  <si>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</si>
  <si>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</si>
  <si>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</si>
  <si>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</si>
  <si>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</si>
  <si>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</si>
  <si>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</si>
  <si>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</si>
  <si>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>เงินสดรับจากดอกเบี้ย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</si>
  <si>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</si>
  <si>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</si>
  <si>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</si>
  <si>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</si>
  <si>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</si>
  <si>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</si>
  <si>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</si>
  <si>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ค่าใช้จ่ายภาษีเงินได้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</si>
  <si>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</si>
  <si>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</si>
  <si>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</si>
  <si>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</si>
  <si>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</si>
  <si>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หนี้สินที่เกิดจากสิทธิในการขายหุ้นที่ออกให้แก่</t>
  </si>
  <si>
    <t>เงินสดรับจากเงินกู้ยืมระยะยาวจากธนาคาร</t>
  </si>
  <si>
    <t>เงินสดและรายการเทียบเท่าเงินสดปลายงวด</t>
  </si>
  <si>
    <t xml:space="preserve">   ผู้มีส่วนได้เสียที่ไม่มีอำนาจควบคุม</t>
  </si>
  <si>
    <t>หนี้สินทางการเงินไม่หมุนเวียนอื่น</t>
  </si>
  <si>
    <t>รายได้เงินปันผล</t>
  </si>
  <si>
    <t>ขาดทุนจากอัตราแลกเปลี่ยน</t>
  </si>
  <si>
    <t>บริษัทย่อยจ่ายเงินปันผลให้ผู้มีส่วนได้เสีย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</si>
  <si>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</si>
  <si>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</si>
  <si>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</si>
  <si>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</si>
  <si>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เงินปันผลจ่าย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</si>
  <si>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</si>
  <si>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</si>
  <si>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</si>
  <si>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</si>
  <si>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</si>
  <si>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</si>
  <si>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</si>
  <si>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เงินเบิกเกินบัญชีและเงินกู้ยืมระยะสั้นจากธนาคารเพิ่มขึ้น (ลดลง)</t>
  </si>
  <si>
    <t>(หน่วย: บาท)</t>
  </si>
  <si>
    <t>กำไรจากการดำเนินงาน</t>
  </si>
  <si>
    <t xml:space="preserve">   ค่าใช้จ่ายดอกเบี้ย</t>
  </si>
  <si>
    <t xml:space="preserve">   หนี้สินทางการเงินไม่หมุนเวียนอื่น</t>
  </si>
  <si>
    <t xml:space="preserve">ซื้ออาคารและอุปกรณ์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</si>
  <si>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</si>
  <si>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</si>
  <si>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</si>
  <si>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ของบริษัทย่อยเพิ่มขึ้น</t>
  </si>
  <si>
    <t xml:space="preserve">   ขาดทุน (กำไร) จากอัตราแลกเปลี่ยนที่ยังไม่เกิดขึ้นจริง</t>
  </si>
  <si>
    <t>ยอดคงเหลือ ณ วันที่ 1 มกราคม 2568</t>
  </si>
  <si>
    <t xml:space="preserve">   การถือหุ้นในบริษัทย่อย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</si>
  <si>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</si>
  <si>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</si>
  <si>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</si>
  <si>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หัก: ผลกระทบของภาษีเงินได้</t>
  </si>
  <si>
    <t>เงินฝากธนาคารที่มีภาระค้ำประกันลดลง (เพิ่มขึ้น)</t>
  </si>
  <si>
    <t xml:space="preserve">   เจ้าหนี้ค่าซื้ออุปกรณ์เพิ่มขึ้น (ลดลง)</t>
  </si>
  <si>
    <t xml:space="preserve">   การปรับลดสินค้าคงเหลือเป็นมูลค่าสุทธิที่จะได้รับ (กลับรายการ)</t>
  </si>
  <si>
    <t xml:space="preserve">      ล่วงหน้าที่ยังไม่เกิดขึ้นจริง</t>
  </si>
  <si>
    <t xml:space="preserve">   ขาดทุนจากการวัดมูลค่ายุติธรรมของสัญญาขายเงินตราต่างประเทศ</t>
  </si>
  <si>
    <t>ผลกระทบจากการเปลี่ยนแปลงในอัตราแลกเปลี่ยน</t>
  </si>
  <si>
    <t>ส่วนต่ำกว่าทุนจากการเปลี่ยนแปลงสัดส่วน</t>
  </si>
  <si>
    <t>งบการเปลี่ยนแปลงส่วนของผู้ถือหุ้น (ต่อ)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</si>
  <si>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</si>
  <si>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</si>
  <si>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</si>
  <si>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จากการเปลี่ยนแปลง</t>
  </si>
  <si>
    <t>สัดส่วนการถือหุ้น</t>
  </si>
  <si>
    <t>ในบริษัทย่อย</t>
  </si>
  <si>
    <t xml:space="preserve">   ค่าใช้จ่ายประมาณการหนี้สินไม่หมุนเวียนสำหรับผลประโยชน์พนักงาน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</si>
  <si>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</si>
  <si>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ยอดคงเหลือ ณ วันที่ 1 มกราคม 2569</t>
  </si>
  <si>
    <t>31 ธันวาคม 2568</t>
  </si>
  <si>
    <t>ประมาณการหนี้สินไม่หมุนเวียนสำหรับ</t>
  </si>
  <si>
    <t xml:space="preserve">   ผลประโยชน์พนักงาน</t>
  </si>
  <si>
    <t>ต้นทุนซื้อธุรกิจที่สูงกว่าประมาณการส่วนได้เสียใน</t>
  </si>
  <si>
    <t xml:space="preserve">   มูลค่าสินทรัพย์สุทธิจากการซื้อบริษัทย่อย</t>
  </si>
  <si>
    <t>2, 3</t>
  </si>
  <si>
    <t>เงินสดจ่ายล่วงหน้าสำหรับสินทรัพย์สิทธิการใช้</t>
  </si>
  <si>
    <t xml:space="preserve">   ที่กำหนดไว้</t>
  </si>
  <si>
    <t>เงินให้กู้ยืมระยะสั้นแก่กิจการที่เกี่ยวข้องกันลดลง (เพิ่มขึ้น)</t>
  </si>
  <si>
    <t>สินทรัพย์ทางการเงินหมุนเวียนอื่นลดลง</t>
  </si>
  <si>
    <t>เงินสดจ่ายเพื่อเข้าซื้อธุรกิจโดยบริษัทย่อย</t>
  </si>
  <si>
    <t>ผลกำไร (ขาดทุน) จากการวัดมูลค่าใหม่ของผลประโยชน์พนักงาน</t>
  </si>
  <si>
    <t>หนี้สินทางการเงินหมุนเวียนอื่น</t>
  </si>
  <si>
    <t>ส่วนต่ำกว่าทุน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</si>
  <si>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</si>
  <si>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</si>
  <si>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</si>
  <si>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</si>
  <si>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</si>
  <si>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</si>
  <si>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 xml:space="preserve">   กำไรจากการยกเลิกสัญญาเช่า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</si>
  <si>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</si>
  <si>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</si>
  <si>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>เงินสดจ่ายค่าธรรมเนียมทางการเงิน</t>
  </si>
  <si>
    <t xml:space="preserve">   ผลขาดทุนด้านเครดิตที่คาดว่าจะเกิดขึ้น (กลับรายการ)</t>
  </si>
  <si>
    <t>ผลกำไรจากการวัดมูลค่าใหม่ของผลประโยชน์พนักงาน</t>
  </si>
  <si>
    <t>2, 10</t>
  </si>
  <si>
    <t>เงินปันผลจ่าย (หมายเหตุ 9)</t>
  </si>
  <si>
    <t xml:space="preserve">   ของบริษัทย่อยเพิ่มขึ้น (หมายเหตุ 14.4)</t>
  </si>
  <si>
    <t xml:space="preserve">   ขาดทุนจากการจำหน่าย/ตัดจำหน่ายอุปกรณ์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</si>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</sst>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_(* #,##0_);_(* \(#,##0\);_(* &quot;-&quot;??_);_(@_)"/>
    <numFmt numFmtId="168" formatCode="#,##0.0_);[Red]\(#,##0.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#,##0\ &quot;DM&quot;;[Red]\-#,##0\ &quot;DM&quot;"/>
    <numFmt numFmtId="186" formatCode="#,##0.00\ &quot;DM&quot;;[Red]\-#,##0.00\ &quot;DM&quot;"/>
    <numFmt numFmtId="187" formatCode="0.000_)"/>
    <numFmt numFmtId="188" formatCode="_-* #,##0.00\ _€_-;\-* #,##0.00\ _€_-;_-* &quot;-&quot;??\ _€_-;_-@_-"/>
    <numFmt numFmtId="189" formatCode="d\.m\.yy\ h:mm"/>
    <numFmt numFmtId="190" formatCode="_-&quot;$&quot;* #,##0.00_-;\-&quot;$&quot;* #,##0.00_-;_-&quot;$&quot;* &quot;-&quot;??_-;_-@_-"/>
    <numFmt numFmtId="191" formatCode="\$#,##0\ ;\(\$#,##0\)"/>
    <numFmt numFmtId="192" formatCode="_-* #,##0\ _F_-;\-* #,##0\ _F_-;_-* &quot;-&quot;\ _F_-;_-@_-"/>
    <numFmt numFmtId="193" formatCode="#,##0_);[Red]\(#,##0\);"/>
    <numFmt numFmtId="194" formatCode="_-* #,##0.00\ _F_-;\-* #,##0.00\ _F_-;_-* &quot;-&quot;??\ _F_-;_-@_-"/>
    <numFmt numFmtId="195" formatCode="_ * #,##0.00_ ;_ * \-#,##0.00_ ;_ * &quot;-&quot;??_ ;_ @_ "/>
    <numFmt numFmtId="196" formatCode="_([$€-2]* #,##0.00_);_([$€-2]* \(#,##0.00\);_([$€-2]* &quot;-&quot;??_)"/>
    <numFmt numFmtId="197" formatCode="0,,"/>
    <numFmt numFmtId="198" formatCode="#,##0.0"/>
    <numFmt numFmtId="199" formatCode="#,##0,"/>
    <numFmt numFmtId="200" formatCode="[$-809]d\ mmmm\ yyyy;@"/>
    <numFmt numFmtId="201" formatCode="#,##0.000_);[Red]\(#,##0.000\)"/>
    <numFmt numFmtId="202" formatCode="#,##0.00000_);[Red]\(#,##0.00000\)"/>
  </numFmts>
  <fonts count="1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sz val="16"/>
      <color rgb="FF000000"/>
      <name val="Angsana New"/>
      <family val="1"/>
    </font>
    <font>
      <i/>
      <sz val="16"/>
      <color rgb="FF00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65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8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4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4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65" fontId="13" fillId="0" borderId="0" applyFont="0" applyFill="0" applyBorder="0" applyAlignment="0" applyProtection="0"/>
    <xf numFmtId="176" fontId="13" fillId="0" borderId="0" applyFill="0" applyBorder="0" applyAlignment="0" applyProtection="0"/>
    <xf numFmtId="165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7" fontId="65" fillId="0" borderId="0"/>
    <xf numFmtId="168" fontId="66" fillId="0" borderId="0" applyFill="0" applyBorder="0" applyAlignment="0" applyProtection="0"/>
    <xf numFmtId="40" fontId="66" fillId="0" borderId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70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65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65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65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5" fontId="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15" fillId="0" borderId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1" fillId="0" borderId="0"/>
    <xf numFmtId="177" fontId="16" fillId="0" borderId="0"/>
    <xf numFmtId="189" fontId="21" fillId="0" borderId="0"/>
    <xf numFmtId="189" fontId="21" fillId="0" borderId="0"/>
    <xf numFmtId="189" fontId="21" fillId="0" borderId="0"/>
    <xf numFmtId="189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0" fontId="55" fillId="0" borderId="0" applyFont="0" applyFill="0" applyBorder="0" applyAlignment="0" applyProtection="0"/>
    <xf numFmtId="191" fontId="85" fillId="0" borderId="0" applyFont="0" applyFill="0" applyBorder="0" applyAlignment="0" applyProtection="0"/>
    <xf numFmtId="192" fontId="21" fillId="0" borderId="0"/>
    <xf numFmtId="179" fontId="16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179" fontId="16" fillId="0" borderId="0"/>
    <xf numFmtId="179" fontId="16" fillId="0" borderId="0"/>
    <xf numFmtId="193" fontId="86" fillId="7" borderId="0">
      <protection hidden="1"/>
    </xf>
    <xf numFmtId="0" fontId="85" fillId="0" borderId="0" applyFont="0" applyFill="0" applyBorder="0" applyAlignment="0" applyProtection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4" fontId="90" fillId="0" borderId="0" applyFont="0" applyFill="0" applyBorder="0" applyAlignment="0" applyProtection="0"/>
    <xf numFmtId="165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65" fontId="13" fillId="0" borderId="0" applyFont="0" applyFill="0" applyBorder="0" applyAlignment="0" applyProtection="0"/>
    <xf numFmtId="168" fontId="22" fillId="0" borderId="0" applyFill="0" applyBorder="0" applyAlignment="0" applyProtection="0"/>
    <xf numFmtId="40" fontId="22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65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65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6" fontId="2" fillId="0" borderId="0"/>
    <xf numFmtId="43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65" fontId="9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7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8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8" fontId="93" fillId="31" borderId="0" applyFont="0" applyAlignment="0"/>
    <xf numFmtId="0" fontId="106" fillId="11" borderId="0" applyNumberFormat="0" applyBorder="0" applyAlignment="0" applyProtection="0"/>
    <xf numFmtId="194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8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65" fontId="64" fillId="0" borderId="0" applyFont="0" applyFill="0" applyBorder="0" applyAlignment="0" applyProtection="0"/>
    <xf numFmtId="16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5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65" fontId="15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0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65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65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4" fillId="0" borderId="0"/>
    <xf numFmtId="174" fontId="125" fillId="0" borderId="0"/>
    <xf numFmtId="165" fontId="20" fillId="0" borderId="0" applyFont="0" applyFill="0" applyBorder="0" applyAlignment="0" applyProtection="0"/>
    <xf numFmtId="0" fontId="20" fillId="0" borderId="0"/>
    <xf numFmtId="174" fontId="20" fillId="0" borderId="0"/>
    <xf numFmtId="165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65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65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65" fontId="1" fillId="0" borderId="0" applyFont="0" applyFill="0" applyBorder="0" applyAlignment="0" applyProtection="0"/>
    <xf numFmtId="0" fontId="101" fillId="14" borderId="49" applyNumberFormat="0" applyAlignment="0" applyProtection="0"/>
    <xf numFmtId="165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65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65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65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6" fontId="1" fillId="0" borderId="0"/>
    <xf numFmtId="0" fontId="112" fillId="14" borderId="71" applyNumberFormat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NumberForma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65" fontId="94" fillId="0" borderId="0" applyFont="0" applyFill="0" applyBorder="0" applyAlignment="0" applyProtection="0"/>
    <xf numFmtId="0" fontId="104" fillId="15" borderId="41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65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65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65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65" fontId="20" fillId="0" borderId="0" applyFont="0" applyFill="0" applyBorder="0" applyAlignment="0" applyProtection="0"/>
    <xf numFmtId="0" fontId="20" fillId="0" borderId="0"/>
    <xf numFmtId="174" fontId="20" fillId="0" borderId="0"/>
    <xf numFmtId="165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2" fillId="14" borderId="55" applyNumberFormat="0" applyAlignment="0" applyProtection="0"/>
    <xf numFmtId="165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65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65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65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65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65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6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65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5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65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65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65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65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97">
    <xf numFmtId="0" fontId="0" fillId="0" borderId="0" xfId="0"/>
    <xf numFmtId="16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vertical="center"/>
    </xf>
    <xf numFmtId="167" fontId="6" fillId="0" borderId="3" xfId="2" applyNumberFormat="1" applyFont="1" applyFill="1" applyBorder="1" applyAlignment="1">
      <alignment vertical="center"/>
    </xf>
    <xf numFmtId="167" fontId="6" fillId="0" borderId="5" xfId="2" applyNumberFormat="1" applyFont="1" applyFill="1" applyBorder="1" applyAlignment="1">
      <alignment vertical="center"/>
    </xf>
    <xf numFmtId="167" fontId="6" fillId="0" borderId="32" xfId="2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38" fontId="4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38" fontId="134" fillId="0" borderId="0" xfId="1" applyNumberFormat="1" applyFont="1" applyAlignment="1">
      <alignment vertical="center"/>
    </xf>
    <xf numFmtId="0" fontId="134" fillId="0" borderId="0" xfId="1" applyFont="1" applyAlignment="1">
      <alignment vertical="center"/>
    </xf>
    <xf numFmtId="0" fontId="134" fillId="0" borderId="0" xfId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38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38" fontId="5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quotePrefix="1" applyFont="1" applyAlignment="1">
      <alignment horizontal="left" vertical="center"/>
    </xf>
    <xf numFmtId="37" fontId="4" fillId="0" borderId="0" xfId="1" quotePrefix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41" fontId="6" fillId="0" borderId="32" xfId="1" applyNumberFormat="1" applyFont="1" applyBorder="1" applyAlignment="1">
      <alignment horizontal="right" vertical="center"/>
    </xf>
    <xf numFmtId="41" fontId="6" fillId="0" borderId="3" xfId="1" applyNumberFormat="1" applyFont="1" applyBorder="1" applyAlignment="1">
      <alignment horizontal="right" vertical="center"/>
    </xf>
    <xf numFmtId="38" fontId="8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right" vertical="center"/>
    </xf>
    <xf numFmtId="0" fontId="6" fillId="0" borderId="0" xfId="1" applyFont="1"/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3" xfId="1" applyNumberFormat="1" applyFont="1" applyBorder="1" applyAlignment="1">
      <alignment vertical="center"/>
    </xf>
    <xf numFmtId="43" fontId="6" fillId="0" borderId="0" xfId="1" applyNumberFormat="1" applyFont="1" applyAlignment="1">
      <alignment vertical="center"/>
    </xf>
    <xf numFmtId="0" fontId="8" fillId="0" borderId="0" xfId="1" applyFont="1" applyAlignment="1">
      <alignment horizontal="center"/>
    </xf>
    <xf numFmtId="0" fontId="11" fillId="0" borderId="0" xfId="1" applyFont="1"/>
    <xf numFmtId="37" fontId="10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/>
    </xf>
    <xf numFmtId="41" fontId="10" fillId="0" borderId="6" xfId="1" applyNumberFormat="1" applyFont="1" applyBorder="1" applyAlignment="1">
      <alignment vertical="center"/>
    </xf>
    <xf numFmtId="38" fontId="10" fillId="0" borderId="0" xfId="1" applyNumberFormat="1" applyFont="1" applyAlignment="1">
      <alignment vertical="center"/>
    </xf>
    <xf numFmtId="41" fontId="11" fillId="0" borderId="0" xfId="1" applyNumberFormat="1" applyFont="1"/>
    <xf numFmtId="38" fontId="6" fillId="0" borderId="0" xfId="1" applyNumberFormat="1" applyFont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left" vertical="center"/>
    </xf>
    <xf numFmtId="41" fontId="6" fillId="0" borderId="32" xfId="1" applyNumberFormat="1" applyFont="1" applyBorder="1" applyAlignment="1">
      <alignment vertical="center"/>
    </xf>
    <xf numFmtId="38" fontId="6" fillId="0" borderId="0" xfId="1" quotePrefix="1" applyNumberFormat="1" applyFont="1" applyAlignment="1">
      <alignment horizontal="left" vertical="center"/>
    </xf>
    <xf numFmtId="38" fontId="4" fillId="0" borderId="0" xfId="1" quotePrefix="1" applyNumberFormat="1" applyFont="1" applyAlignment="1">
      <alignment horizontal="left" vertical="center"/>
    </xf>
    <xf numFmtId="38" fontId="8" fillId="0" borderId="0" xfId="1" applyNumberFormat="1" applyFont="1" applyAlignment="1">
      <alignment horizontal="left" vertical="center"/>
    </xf>
    <xf numFmtId="37" fontId="134" fillId="0" borderId="0" xfId="1" applyNumberFormat="1" applyFont="1" applyAlignment="1">
      <alignment vertical="top"/>
    </xf>
    <xf numFmtId="38" fontId="134" fillId="0" borderId="0" xfId="1" applyNumberFormat="1" applyFont="1" applyAlignment="1">
      <alignment horizontal="center" vertical="center"/>
    </xf>
    <xf numFmtId="38" fontId="135" fillId="0" borderId="0" xfId="1" applyNumberFormat="1" applyFont="1" applyAlignment="1">
      <alignment horizontal="center" vertical="center"/>
    </xf>
    <xf numFmtId="41" fontId="134" fillId="0" borderId="0" xfId="1" applyNumberFormat="1" applyFont="1" applyAlignment="1">
      <alignment vertical="center"/>
    </xf>
    <xf numFmtId="41" fontId="6" fillId="0" borderId="6" xfId="1" applyNumberFormat="1" applyFont="1" applyBorder="1" applyAlignment="1">
      <alignment vertical="center"/>
    </xf>
    <xf numFmtId="166" fontId="6" fillId="0" borderId="3" xfId="1" applyNumberFormat="1" applyFont="1" applyBorder="1" applyAlignment="1">
      <alignment vertical="center"/>
    </xf>
    <xf numFmtId="201" fontId="6" fillId="0" borderId="0" xfId="1" applyNumberFormat="1" applyFont="1" applyAlignment="1">
      <alignment vertical="center"/>
    </xf>
    <xf numFmtId="202" fontId="6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left" vertical="center"/>
    </xf>
    <xf numFmtId="38" fontId="6" fillId="0" borderId="1" xfId="1" quotePrefix="1" applyNumberFormat="1" applyFont="1" applyBorder="1" applyAlignment="1">
      <alignment horizontal="center" vertical="center"/>
    </xf>
    <xf numFmtId="38" fontId="6" fillId="0" borderId="0" xfId="1" quotePrefix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37" fontId="9" fillId="0" borderId="1" xfId="0" applyNumberFormat="1" applyFont="1" applyBorder="1" applyAlignment="1">
      <alignment horizontal="center" vertical="center"/>
    </xf>
    <xf numFmtId="37" fontId="10" fillId="0" borderId="32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1" defaultTableStyle="TableStyleMedium9" defaultPivotStyle="PivotStyleLight16">
    <tableStyle name="Invisible" pivot="0" table="0" count="0" xr9:uid="{C995CE17-D666-483C-A732-71EDC7F7779C}"/>
  </tableStyles>
  <colors>
    <mruColors>
      <color rgb="FF66FFFF"/>
      <color rgb="FF0000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sheetPr codeName="Sheet1"/>
  <dimension ref="A1:M105"/>
  <sheetViews>
    <sheetView showGridLines="0" view="pageBreakPreview" topLeftCell="A78" zoomScale="70" zoomScaleNormal="100" zoomScaleSheetLayoutView="70" workbookViewId="0">
      <selection activeCell="G18" sqref="G18"/>
    </sheetView>
  </sheetViews>
  <sheetFormatPr defaultColWidth="10.5703125" defaultRowHeight="20.85" customHeight="1"/>
  <cols>
    <col min="1" max="1" width="11.5703125" style="11" customWidth="1"/>
    <col min="2" max="2" width="15.42578125" style="11" customWidth="1"/>
    <col min="3" max="3" width="10.5703125" style="11" customWidth="1"/>
    <col min="4" max="4" width="8.140625" style="11" customWidth="1"/>
    <col min="5" max="5" width="9.42578125" style="35" customWidth="1"/>
    <col min="6" max="6" width="2" style="35" customWidth="1"/>
    <col min="7" max="7" width="13.7109375" style="16" customWidth="1"/>
    <col min="8" max="8" width="1.5703125" style="11" customWidth="1"/>
    <col min="9" max="9" width="13.7109375" style="11" customWidth="1"/>
    <col min="10" max="10" width="2" style="11" customWidth="1"/>
    <col min="11" max="11" width="13.7109375" style="16" customWidth="1"/>
    <col min="12" max="12" width="1.5703125" style="11" customWidth="1"/>
    <col min="13" max="13" width="13.7109375" style="11" customWidth="1"/>
    <col min="14" max="16384" width="10.5703125" style="11"/>
  </cols>
  <sheetData>
    <row r="1" spans="1:13" s="23" customFormat="1" ht="23.25">
      <c r="A1" s="23" t="s">
        <v>74</v>
      </c>
      <c r="D1" s="26"/>
      <c r="E1" s="25"/>
      <c r="F1" s="25"/>
      <c r="G1" s="85"/>
      <c r="K1" s="85"/>
    </row>
    <row r="2" spans="1:13" s="23" customFormat="1" ht="23.25">
      <c r="A2" s="23" t="s">
        <v>168</v>
      </c>
      <c r="D2" s="26"/>
      <c r="E2" s="25"/>
      <c r="F2" s="25"/>
      <c r="G2" s="85"/>
      <c r="K2" s="85"/>
    </row>
    <row r="3" spans="1:13" s="26" customFormat="1" ht="23.25">
      <c r="A3" s="26" t="s">
        <v>213</v>
      </c>
      <c r="G3" s="85"/>
      <c r="H3" s="23"/>
      <c r="J3" s="23"/>
      <c r="K3" s="85"/>
      <c r="L3" s="23"/>
      <c r="M3" s="23"/>
    </row>
    <row r="4" spans="1:13" s="9" customFormat="1" ht="23.25">
      <c r="C4" s="12"/>
      <c r="D4" s="12"/>
      <c r="H4" s="30"/>
      <c r="I4" s="70"/>
      <c r="J4" s="30"/>
      <c r="L4" s="30"/>
      <c r="M4" s="36" t="s">
        <v>131</v>
      </c>
    </row>
    <row r="5" spans="1:13" s="9" customFormat="1" ht="23.25">
      <c r="C5" s="12"/>
      <c r="D5" s="12"/>
      <c r="G5" s="94" t="s">
        <v>76</v>
      </c>
      <c r="H5" s="94"/>
      <c r="I5" s="94"/>
      <c r="J5" s="30"/>
      <c r="K5" s="94" t="s">
        <v>75</v>
      </c>
      <c r="L5" s="94"/>
      <c r="M5" s="94"/>
    </row>
    <row r="6" spans="1:13" s="9" customFormat="1" ht="23.25">
      <c r="C6" s="12"/>
      <c r="D6" s="12"/>
      <c r="E6" s="31" t="s">
        <v>0</v>
      </c>
      <c r="G6" s="86" t="s">
        <v>214</v>
      </c>
      <c r="H6" s="32"/>
      <c r="I6" s="86" t="s">
        <v>196</v>
      </c>
      <c r="J6" s="32"/>
      <c r="K6" s="86" t="s">
        <v>214</v>
      </c>
      <c r="L6" s="32"/>
      <c r="M6" s="86" t="s">
        <v>196</v>
      </c>
    </row>
    <row r="7" spans="1:13" s="9" customFormat="1" ht="23.25">
      <c r="C7" s="12"/>
      <c r="D7" s="12"/>
      <c r="E7" s="12"/>
      <c r="G7" s="87" t="s">
        <v>139</v>
      </c>
      <c r="H7" s="32"/>
      <c r="I7" s="70" t="s">
        <v>140</v>
      </c>
      <c r="J7" s="32"/>
      <c r="K7" s="87" t="s">
        <v>139</v>
      </c>
      <c r="L7" s="32"/>
      <c r="M7" s="87" t="s">
        <v>140</v>
      </c>
    </row>
    <row r="8" spans="1:13" s="9" customFormat="1" ht="23.25">
      <c r="C8" s="12"/>
      <c r="D8" s="12"/>
      <c r="E8" s="12"/>
      <c r="G8" s="87" t="s">
        <v>141</v>
      </c>
      <c r="H8" s="32"/>
      <c r="I8" s="70"/>
      <c r="J8" s="32"/>
      <c r="K8" s="87" t="s">
        <v>141</v>
      </c>
      <c r="L8" s="32"/>
      <c r="M8" s="87"/>
    </row>
    <row r="9" spans="1:13" ht="23.25">
      <c r="A9" s="8" t="s">
        <v>1</v>
      </c>
      <c r="M9" s="16"/>
    </row>
    <row r="10" spans="1:13" ht="23.25">
      <c r="A10" s="8" t="s">
        <v>2</v>
      </c>
      <c r="D10" s="70"/>
      <c r="E10" s="71"/>
      <c r="F10" s="71"/>
      <c r="G10" s="1"/>
      <c r="H10" s="1"/>
      <c r="I10" s="1"/>
      <c r="J10" s="1"/>
      <c r="K10" s="1"/>
      <c r="L10" s="1"/>
      <c r="M10" s="1"/>
    </row>
    <row r="11" spans="1:13" ht="23.25">
      <c r="A11" s="74" t="s">
        <v>3</v>
      </c>
      <c r="D11" s="70"/>
      <c r="E11" s="71"/>
      <c r="F11" s="71"/>
      <c r="G11" s="2">
        <v>225596</v>
      </c>
      <c r="H11" s="2"/>
      <c r="I11" s="2">
        <v>292889</v>
      </c>
      <c r="J11" s="2"/>
      <c r="K11" s="2">
        <v>23849</v>
      </c>
      <c r="L11" s="2"/>
      <c r="M11" s="2">
        <v>22177</v>
      </c>
    </row>
    <row r="12" spans="1:13" ht="23.25">
      <c r="A12" s="72" t="s">
        <v>175</v>
      </c>
      <c r="D12" s="70"/>
      <c r="E12" s="71" t="s">
        <v>201</v>
      </c>
      <c r="F12" s="71"/>
      <c r="G12" s="2">
        <v>1660255</v>
      </c>
      <c r="H12" s="2"/>
      <c r="I12" s="2">
        <v>1377732</v>
      </c>
      <c r="J12" s="2"/>
      <c r="K12" s="2">
        <v>517839</v>
      </c>
      <c r="L12" s="2"/>
      <c r="M12" s="2">
        <v>400700</v>
      </c>
    </row>
    <row r="13" spans="1:13" ht="23.25">
      <c r="A13" s="72" t="s">
        <v>137</v>
      </c>
      <c r="D13" s="70"/>
      <c r="E13" s="71">
        <v>2</v>
      </c>
      <c r="F13" s="71"/>
      <c r="G13" s="16">
        <v>0</v>
      </c>
      <c r="H13" s="2"/>
      <c r="I13" s="16">
        <v>0</v>
      </c>
      <c r="J13" s="2"/>
      <c r="K13" s="16">
        <v>528859</v>
      </c>
      <c r="L13" s="2"/>
      <c r="M13" s="16">
        <v>361442</v>
      </c>
    </row>
    <row r="14" spans="1:13" ht="23.25">
      <c r="A14" s="72" t="s">
        <v>71</v>
      </c>
      <c r="D14" s="70"/>
      <c r="E14" s="71"/>
      <c r="F14" s="71"/>
      <c r="G14" s="2">
        <v>900005</v>
      </c>
      <c r="H14" s="2"/>
      <c r="I14" s="2">
        <v>663885</v>
      </c>
      <c r="J14" s="2"/>
      <c r="K14" s="2">
        <v>206331</v>
      </c>
      <c r="L14" s="2"/>
      <c r="M14" s="2">
        <v>126666</v>
      </c>
    </row>
    <row r="15" spans="1:13" ht="23.25">
      <c r="A15" s="72" t="s">
        <v>117</v>
      </c>
      <c r="D15" s="70"/>
      <c r="E15" s="71"/>
      <c r="F15" s="71"/>
      <c r="G15" s="16">
        <v>71763</v>
      </c>
      <c r="H15" s="2"/>
      <c r="I15" s="16">
        <v>77675</v>
      </c>
      <c r="J15" s="2"/>
      <c r="K15" s="16">
        <v>13286</v>
      </c>
      <c r="L15" s="2"/>
      <c r="M15" s="16">
        <v>0</v>
      </c>
    </row>
    <row r="16" spans="1:13" ht="23.25">
      <c r="A16" s="72" t="s">
        <v>118</v>
      </c>
      <c r="D16" s="70"/>
      <c r="E16" s="71"/>
      <c r="F16" s="71"/>
      <c r="G16" s="16">
        <v>0</v>
      </c>
      <c r="H16" s="2"/>
      <c r="I16" s="16">
        <v>7618</v>
      </c>
      <c r="J16" s="2"/>
      <c r="K16" s="16">
        <v>0</v>
      </c>
      <c r="L16" s="2"/>
      <c r="M16" s="16">
        <v>0</v>
      </c>
    </row>
    <row r="17" spans="1:13" ht="23.25">
      <c r="A17" s="11" t="s">
        <v>4</v>
      </c>
      <c r="D17" s="70"/>
      <c r="E17" s="71"/>
      <c r="F17" s="71"/>
      <c r="G17" s="2">
        <v>134828</v>
      </c>
      <c r="H17" s="2"/>
      <c r="I17" s="2">
        <v>105961</v>
      </c>
      <c r="J17" s="2"/>
      <c r="K17" s="2">
        <v>41089</v>
      </c>
      <c r="L17" s="2"/>
      <c r="M17" s="2">
        <v>33892</v>
      </c>
    </row>
    <row r="18" spans="1:13" ht="23.25">
      <c r="A18" s="75" t="s">
        <v>5</v>
      </c>
      <c r="G18" s="6">
        <f>SUM(G11:G17)</f>
        <v>2992447</v>
      </c>
      <c r="H18" s="1"/>
      <c r="I18" s="6">
        <f>SUM(I11:I17)</f>
        <v>2525760</v>
      </c>
      <c r="J18" s="1"/>
      <c r="K18" s="6">
        <f>SUM(K11:K17)</f>
        <v>1331253</v>
      </c>
      <c r="L18" s="1"/>
      <c r="M18" s="6">
        <f>SUM(M11:M17)</f>
        <v>944877</v>
      </c>
    </row>
    <row r="19" spans="1:13" ht="23.25">
      <c r="A19" s="23" t="s">
        <v>6</v>
      </c>
      <c r="G19" s="1"/>
      <c r="H19" s="1"/>
      <c r="I19" s="1"/>
      <c r="J19" s="1"/>
      <c r="K19" s="1"/>
      <c r="L19" s="1"/>
      <c r="M19" s="1"/>
    </row>
    <row r="20" spans="1:13" ht="23.25">
      <c r="A20" s="72" t="s">
        <v>108</v>
      </c>
      <c r="E20" s="71"/>
      <c r="G20" s="1">
        <v>22245</v>
      </c>
      <c r="H20" s="1"/>
      <c r="I20" s="1">
        <v>17852</v>
      </c>
      <c r="J20" s="1"/>
      <c r="K20" s="16">
        <v>0</v>
      </c>
      <c r="L20" s="1"/>
      <c r="M20" s="16">
        <v>0</v>
      </c>
    </row>
    <row r="21" spans="1:13" ht="23.25">
      <c r="A21" s="72" t="s">
        <v>119</v>
      </c>
      <c r="E21" s="71"/>
      <c r="G21" s="7">
        <v>48</v>
      </c>
      <c r="H21" s="1"/>
      <c r="I21" s="1">
        <v>48</v>
      </c>
      <c r="J21" s="1"/>
      <c r="K21" s="16">
        <v>0</v>
      </c>
      <c r="L21" s="1"/>
      <c r="M21" s="16">
        <v>0</v>
      </c>
    </row>
    <row r="22" spans="1:13" ht="23.25">
      <c r="A22" s="72" t="s">
        <v>84</v>
      </c>
      <c r="D22" s="70"/>
      <c r="E22" s="71">
        <v>4</v>
      </c>
      <c r="F22" s="71"/>
      <c r="G22" s="16">
        <v>0</v>
      </c>
      <c r="H22" s="2"/>
      <c r="I22" s="16">
        <v>0</v>
      </c>
      <c r="J22" s="2"/>
      <c r="K22" s="16">
        <v>3832584</v>
      </c>
      <c r="L22" s="2"/>
      <c r="M22" s="16">
        <v>3832584</v>
      </c>
    </row>
    <row r="23" spans="1:13" ht="23.25">
      <c r="A23" s="72" t="s">
        <v>58</v>
      </c>
      <c r="E23" s="71">
        <v>5</v>
      </c>
      <c r="F23" s="71"/>
      <c r="G23" s="2">
        <v>2680975</v>
      </c>
      <c r="H23" s="2"/>
      <c r="I23" s="2">
        <v>2538740</v>
      </c>
      <c r="J23" s="2"/>
      <c r="K23" s="2">
        <v>427246</v>
      </c>
      <c r="L23" s="2"/>
      <c r="M23" s="2">
        <v>388350</v>
      </c>
    </row>
    <row r="24" spans="1:13" ht="23.25">
      <c r="A24" s="72" t="s">
        <v>120</v>
      </c>
      <c r="E24" s="71"/>
      <c r="F24" s="71"/>
      <c r="G24" s="2">
        <v>324399</v>
      </c>
      <c r="H24" s="2"/>
      <c r="I24" s="2">
        <v>267894</v>
      </c>
      <c r="J24" s="2"/>
      <c r="K24" s="2">
        <v>7198</v>
      </c>
      <c r="L24" s="2"/>
      <c r="M24" s="2">
        <v>6021</v>
      </c>
    </row>
    <row r="25" spans="1:13" ht="23.25">
      <c r="A25" s="72" t="s">
        <v>199</v>
      </c>
      <c r="E25" s="71"/>
      <c r="F25" s="71"/>
      <c r="G25" s="2"/>
      <c r="H25" s="2"/>
      <c r="I25" s="2"/>
      <c r="J25" s="2"/>
      <c r="K25" s="2"/>
      <c r="L25" s="2"/>
      <c r="M25" s="2"/>
    </row>
    <row r="26" spans="1:13" ht="23.25">
      <c r="A26" s="72" t="s">
        <v>200</v>
      </c>
      <c r="E26" s="88">
        <v>1.2</v>
      </c>
      <c r="F26" s="71"/>
      <c r="G26" s="2">
        <v>58057</v>
      </c>
      <c r="H26" s="2"/>
      <c r="I26" s="16">
        <v>0</v>
      </c>
      <c r="J26" s="2"/>
      <c r="K26" s="16">
        <v>0</v>
      </c>
      <c r="L26" s="2"/>
      <c r="M26" s="16">
        <v>0</v>
      </c>
    </row>
    <row r="27" spans="1:13" ht="23.25">
      <c r="A27" s="72" t="s">
        <v>91</v>
      </c>
      <c r="E27" s="71"/>
      <c r="F27" s="71"/>
      <c r="G27" s="2">
        <v>1527576</v>
      </c>
      <c r="H27" s="2"/>
      <c r="I27" s="2">
        <v>1489818</v>
      </c>
      <c r="J27" s="2"/>
      <c r="K27" s="16">
        <v>0</v>
      </c>
      <c r="L27" s="2"/>
      <c r="M27" s="16">
        <v>0</v>
      </c>
    </row>
    <row r="28" spans="1:13" ht="23.25">
      <c r="A28" s="72" t="s">
        <v>59</v>
      </c>
      <c r="E28" s="71"/>
      <c r="F28" s="71"/>
      <c r="G28" s="2">
        <v>339288</v>
      </c>
      <c r="H28" s="2"/>
      <c r="I28" s="2">
        <v>348351</v>
      </c>
      <c r="J28" s="2"/>
      <c r="K28" s="2">
        <v>947</v>
      </c>
      <c r="L28" s="2"/>
      <c r="M28" s="2">
        <v>1107</v>
      </c>
    </row>
    <row r="29" spans="1:13" ht="23.25">
      <c r="A29" s="72" t="s">
        <v>69</v>
      </c>
      <c r="E29" s="71"/>
      <c r="F29" s="71"/>
      <c r="G29" s="2">
        <v>16023</v>
      </c>
      <c r="H29" s="2"/>
      <c r="I29" s="2">
        <v>15365</v>
      </c>
      <c r="J29" s="2"/>
      <c r="K29" s="2">
        <v>12183</v>
      </c>
      <c r="L29" s="2"/>
      <c r="M29" s="2">
        <v>11542</v>
      </c>
    </row>
    <row r="30" spans="1:13" ht="23.25">
      <c r="A30" s="72" t="s">
        <v>83</v>
      </c>
      <c r="D30" s="70"/>
      <c r="E30" s="71"/>
      <c r="F30" s="71"/>
      <c r="G30" s="2">
        <v>36980</v>
      </c>
      <c r="H30" s="2"/>
      <c r="I30" s="2">
        <v>39300</v>
      </c>
      <c r="J30" s="2"/>
      <c r="K30" s="2">
        <v>30920</v>
      </c>
      <c r="L30" s="2"/>
      <c r="M30" s="2">
        <v>35877</v>
      </c>
    </row>
    <row r="31" spans="1:13" ht="23.25">
      <c r="A31" s="72" t="s">
        <v>7</v>
      </c>
      <c r="E31" s="71"/>
      <c r="F31" s="71"/>
      <c r="G31" s="2">
        <v>101920</v>
      </c>
      <c r="H31" s="2"/>
      <c r="I31" s="2">
        <v>84790</v>
      </c>
      <c r="J31" s="2"/>
      <c r="K31" s="2">
        <v>11746</v>
      </c>
      <c r="L31" s="2"/>
      <c r="M31" s="2">
        <v>6905</v>
      </c>
    </row>
    <row r="32" spans="1:13" ht="23.25">
      <c r="A32" s="23" t="s">
        <v>8</v>
      </c>
      <c r="G32" s="6">
        <f>SUM(G20:G31)</f>
        <v>5107511</v>
      </c>
      <c r="H32" s="1"/>
      <c r="I32" s="6">
        <f>SUM(I20:I31)</f>
        <v>4802158</v>
      </c>
      <c r="J32" s="1"/>
      <c r="K32" s="6">
        <f>SUM(K20:K31)</f>
        <v>4322824</v>
      </c>
      <c r="L32" s="1"/>
      <c r="M32" s="6">
        <f>SUM(M20:M31)</f>
        <v>4282386</v>
      </c>
    </row>
    <row r="33" spans="1:13" ht="24" thickBot="1">
      <c r="A33" s="8" t="s">
        <v>9</v>
      </c>
      <c r="D33" s="70"/>
      <c r="E33" s="71"/>
      <c r="F33" s="71"/>
      <c r="G33" s="4">
        <f>SUM(G18,G32)</f>
        <v>8099958</v>
      </c>
      <c r="H33" s="1"/>
      <c r="I33" s="4">
        <f>SUM(I18,I32)</f>
        <v>7327918</v>
      </c>
      <c r="J33" s="1"/>
      <c r="K33" s="4">
        <f>SUM(K18,K32)</f>
        <v>5654077</v>
      </c>
      <c r="L33" s="1"/>
      <c r="M33" s="4">
        <f>SUM(M18,M32)</f>
        <v>5227263</v>
      </c>
    </row>
    <row r="34" spans="1:13" ht="24" thickTop="1">
      <c r="D34" s="70"/>
      <c r="E34" s="71"/>
      <c r="F34" s="71"/>
      <c r="I34" s="16"/>
    </row>
    <row r="35" spans="1:13" ht="23.25">
      <c r="D35" s="70"/>
      <c r="E35" s="71"/>
      <c r="F35" s="71"/>
    </row>
    <row r="36" spans="1:13" ht="23.25">
      <c r="A36" s="11" t="s">
        <v>194</v>
      </c>
      <c r="D36" s="70"/>
      <c r="E36" s="71"/>
      <c r="F36" s="71"/>
    </row>
    <row r="37" spans="1:13" s="23" customFormat="1" ht="23.25">
      <c r="A37" s="23" t="s">
        <v>74</v>
      </c>
      <c r="D37" s="26"/>
      <c r="E37" s="25"/>
      <c r="F37" s="25"/>
      <c r="G37" s="85"/>
      <c r="K37" s="85"/>
    </row>
    <row r="38" spans="1:13" s="23" customFormat="1" ht="23.25">
      <c r="A38" s="75" t="s">
        <v>169</v>
      </c>
      <c r="D38" s="26"/>
      <c r="E38" s="25"/>
      <c r="F38" s="25"/>
      <c r="G38" s="85"/>
      <c r="K38" s="85"/>
    </row>
    <row r="39" spans="1:13" s="26" customFormat="1" ht="23.25">
      <c r="A39" s="26" t="str">
        <f>A3</f>
        <v>ณ วันที่ 30 มิถุนายน 2569</v>
      </c>
      <c r="G39" s="85"/>
      <c r="H39" s="29"/>
      <c r="I39" s="23"/>
      <c r="J39" s="29"/>
      <c r="K39" s="85"/>
      <c r="L39" s="29"/>
    </row>
    <row r="40" spans="1:13" s="9" customFormat="1" ht="23.25">
      <c r="C40" s="12"/>
      <c r="D40" s="12"/>
      <c r="H40" s="30"/>
      <c r="I40" s="70"/>
      <c r="J40" s="30"/>
      <c r="L40" s="30"/>
      <c r="M40" s="36" t="s">
        <v>131</v>
      </c>
    </row>
    <row r="41" spans="1:13" s="9" customFormat="1" ht="23.25">
      <c r="C41" s="12"/>
      <c r="D41" s="12"/>
      <c r="G41" s="94" t="s">
        <v>76</v>
      </c>
      <c r="H41" s="94"/>
      <c r="I41" s="94"/>
      <c r="J41" s="30"/>
      <c r="K41" s="94" t="s">
        <v>75</v>
      </c>
      <c r="L41" s="94"/>
      <c r="M41" s="94"/>
    </row>
    <row r="42" spans="1:13" s="9" customFormat="1" ht="23.25">
      <c r="C42" s="12"/>
      <c r="D42" s="12"/>
      <c r="E42" s="31" t="s">
        <v>0</v>
      </c>
      <c r="G42" s="86" t="str">
        <f>$G$6</f>
        <v>30 มิถุนายน 2569</v>
      </c>
      <c r="H42" s="32"/>
      <c r="I42" s="86" t="str">
        <f>$I$6</f>
        <v>31 ธันวาคม 2568</v>
      </c>
      <c r="J42" s="32"/>
      <c r="K42" s="86" t="str">
        <f>$K$6</f>
        <v>30 มิถุนายน 2569</v>
      </c>
      <c r="L42" s="32"/>
      <c r="M42" s="86" t="str">
        <f>$M$6</f>
        <v>31 ธันวาคม 2568</v>
      </c>
    </row>
    <row r="43" spans="1:13" s="9" customFormat="1" ht="23.25">
      <c r="C43" s="12"/>
      <c r="D43" s="12"/>
      <c r="E43" s="12"/>
      <c r="G43" s="87" t="s">
        <v>139</v>
      </c>
      <c r="H43" s="32"/>
      <c r="I43" s="70" t="s">
        <v>140</v>
      </c>
      <c r="J43" s="32"/>
      <c r="K43" s="87" t="s">
        <v>139</v>
      </c>
      <c r="L43" s="32"/>
      <c r="M43" s="87" t="s">
        <v>140</v>
      </c>
    </row>
    <row r="44" spans="1:13" s="9" customFormat="1" ht="23.25">
      <c r="C44" s="12"/>
      <c r="D44" s="12"/>
      <c r="E44" s="12"/>
      <c r="G44" s="87" t="s">
        <v>141</v>
      </c>
      <c r="H44" s="32"/>
      <c r="I44" s="70"/>
      <c r="J44" s="32"/>
      <c r="K44" s="87" t="s">
        <v>141</v>
      </c>
      <c r="L44" s="32"/>
      <c r="M44" s="87"/>
    </row>
    <row r="45" spans="1:13" ht="23.25">
      <c r="A45" s="23" t="s">
        <v>10</v>
      </c>
      <c r="G45" s="15"/>
      <c r="H45" s="70"/>
      <c r="J45" s="70"/>
      <c r="K45" s="15"/>
      <c r="L45" s="70"/>
    </row>
    <row r="46" spans="1:13" ht="23.25">
      <c r="A46" s="8" t="s">
        <v>11</v>
      </c>
      <c r="D46" s="70"/>
      <c r="E46" s="71"/>
      <c r="F46" s="71"/>
      <c r="G46" s="1"/>
      <c r="H46" s="1"/>
      <c r="I46" s="1"/>
      <c r="J46" s="1"/>
      <c r="K46" s="1"/>
      <c r="L46" s="1"/>
      <c r="M46" s="1"/>
    </row>
    <row r="47" spans="1:13" ht="23.25">
      <c r="A47" s="11" t="s">
        <v>126</v>
      </c>
      <c r="D47" s="70"/>
      <c r="E47" s="71">
        <v>6</v>
      </c>
      <c r="F47" s="71"/>
      <c r="G47" s="1">
        <v>1709708</v>
      </c>
      <c r="H47" s="1"/>
      <c r="I47" s="1">
        <v>1397800</v>
      </c>
      <c r="J47" s="1"/>
      <c r="K47" s="1">
        <v>1222005</v>
      </c>
      <c r="L47" s="1"/>
      <c r="M47" s="1">
        <v>1084592</v>
      </c>
    </row>
    <row r="48" spans="1:13" ht="23.25">
      <c r="A48" s="72" t="s">
        <v>176</v>
      </c>
      <c r="D48" s="70"/>
      <c r="E48" s="71">
        <v>2</v>
      </c>
      <c r="F48" s="71"/>
      <c r="G48" s="1">
        <v>775730</v>
      </c>
      <c r="H48" s="2"/>
      <c r="I48" s="1">
        <v>566974</v>
      </c>
      <c r="J48" s="2"/>
      <c r="K48" s="1">
        <v>267190</v>
      </c>
      <c r="L48" s="2"/>
      <c r="M48" s="1">
        <v>204648</v>
      </c>
    </row>
    <row r="49" spans="1:13" ht="23.25">
      <c r="A49" s="72" t="s">
        <v>92</v>
      </c>
      <c r="D49" s="70"/>
      <c r="E49" s="71"/>
      <c r="F49" s="71"/>
    </row>
    <row r="50" spans="1:13" ht="23.25">
      <c r="A50" s="72" t="s">
        <v>111</v>
      </c>
      <c r="D50" s="70"/>
      <c r="E50" s="71">
        <v>7</v>
      </c>
      <c r="F50" s="71"/>
      <c r="G50" s="2">
        <v>525148</v>
      </c>
      <c r="H50" s="2"/>
      <c r="I50" s="2">
        <v>525171</v>
      </c>
      <c r="J50" s="2"/>
      <c r="K50" s="2">
        <v>360124</v>
      </c>
      <c r="L50" s="2"/>
      <c r="M50" s="2">
        <v>360560</v>
      </c>
    </row>
    <row r="51" spans="1:13" ht="23.25">
      <c r="A51" s="72" t="s">
        <v>121</v>
      </c>
      <c r="D51" s="70"/>
      <c r="E51" s="71"/>
      <c r="F51" s="71"/>
      <c r="G51" s="2"/>
      <c r="H51" s="2"/>
      <c r="I51" s="2"/>
      <c r="J51" s="2"/>
      <c r="K51" s="2"/>
      <c r="L51" s="2"/>
      <c r="M51" s="2"/>
    </row>
    <row r="52" spans="1:13" ht="23.25">
      <c r="A52" s="72" t="s">
        <v>116</v>
      </c>
      <c r="D52" s="70"/>
      <c r="E52" s="71"/>
      <c r="F52" s="71"/>
      <c r="G52" s="2">
        <v>44647</v>
      </c>
      <c r="H52" s="2"/>
      <c r="I52" s="2">
        <v>18466</v>
      </c>
      <c r="J52" s="2"/>
      <c r="K52" s="2">
        <v>3699</v>
      </c>
      <c r="L52" s="2"/>
      <c r="M52" s="2">
        <v>2741</v>
      </c>
    </row>
    <row r="53" spans="1:13" ht="23.25">
      <c r="A53" s="72" t="s">
        <v>177</v>
      </c>
      <c r="D53" s="70"/>
      <c r="E53" s="71"/>
      <c r="F53" s="71"/>
      <c r="G53" s="2">
        <v>57610</v>
      </c>
      <c r="H53" s="2"/>
      <c r="I53" s="2">
        <v>34763</v>
      </c>
      <c r="J53" s="2"/>
      <c r="K53" s="16">
        <v>15644</v>
      </c>
      <c r="L53" s="2"/>
      <c r="M53" s="16">
        <v>0</v>
      </c>
    </row>
    <row r="54" spans="1:13" ht="23.25">
      <c r="A54" s="72" t="s">
        <v>208</v>
      </c>
      <c r="D54" s="70"/>
      <c r="E54" s="71"/>
      <c r="F54" s="71"/>
      <c r="G54" s="2">
        <v>28580</v>
      </c>
      <c r="H54" s="2"/>
      <c r="I54" s="16">
        <v>0</v>
      </c>
      <c r="J54" s="2"/>
      <c r="K54" s="16">
        <v>0</v>
      </c>
      <c r="L54" s="2"/>
      <c r="M54" s="16">
        <v>0</v>
      </c>
    </row>
    <row r="55" spans="1:13" ht="23.25">
      <c r="A55" s="72" t="s">
        <v>12</v>
      </c>
      <c r="D55" s="70"/>
      <c r="E55" s="71"/>
      <c r="F55" s="71"/>
      <c r="G55" s="3">
        <v>96365</v>
      </c>
      <c r="H55" s="1"/>
      <c r="I55" s="3">
        <v>94238</v>
      </c>
      <c r="J55" s="1"/>
      <c r="K55" s="3">
        <v>48629</v>
      </c>
      <c r="L55" s="1"/>
      <c r="M55" s="3">
        <v>48377</v>
      </c>
    </row>
    <row r="56" spans="1:13" ht="23.25">
      <c r="A56" s="8" t="s">
        <v>13</v>
      </c>
      <c r="D56" s="70"/>
      <c r="E56" s="71"/>
      <c r="F56" s="71"/>
      <c r="G56" s="3">
        <f>SUM(G47:G55)</f>
        <v>3237788</v>
      </c>
      <c r="H56" s="1"/>
      <c r="I56" s="3">
        <f>SUM(I47:I55)</f>
        <v>2637412</v>
      </c>
      <c r="J56" s="1"/>
      <c r="K56" s="3">
        <f>SUM(K47:K55)</f>
        <v>1917291</v>
      </c>
      <c r="L56" s="1"/>
      <c r="M56" s="3">
        <f>SUM(M47:M55)</f>
        <v>1700918</v>
      </c>
    </row>
    <row r="57" spans="1:13" ht="23.25">
      <c r="A57" s="8" t="s">
        <v>14</v>
      </c>
      <c r="D57" s="70"/>
      <c r="E57" s="71"/>
      <c r="F57" s="71"/>
      <c r="G57" s="1"/>
      <c r="H57" s="1"/>
      <c r="I57" s="1"/>
      <c r="J57" s="1"/>
      <c r="K57" s="1"/>
      <c r="L57" s="1"/>
      <c r="M57" s="1"/>
    </row>
    <row r="58" spans="1:13" ht="23.25">
      <c r="A58" s="72" t="s">
        <v>93</v>
      </c>
      <c r="D58" s="70"/>
      <c r="E58" s="71"/>
      <c r="F58" s="71"/>
    </row>
    <row r="59" spans="1:13" ht="23.25">
      <c r="A59" s="72" t="s">
        <v>112</v>
      </c>
      <c r="D59" s="70"/>
      <c r="E59" s="71">
        <v>7</v>
      </c>
      <c r="F59" s="71"/>
      <c r="G59" s="1">
        <v>762458</v>
      </c>
      <c r="H59" s="1"/>
      <c r="I59" s="1">
        <v>886377</v>
      </c>
      <c r="J59" s="1"/>
      <c r="K59" s="1">
        <v>547232</v>
      </c>
      <c r="L59" s="1"/>
      <c r="M59" s="1">
        <v>595413</v>
      </c>
    </row>
    <row r="60" spans="1:13" ht="23.25">
      <c r="A60" s="72" t="s">
        <v>122</v>
      </c>
      <c r="D60" s="70"/>
      <c r="E60" s="71"/>
      <c r="F60" s="71"/>
    </row>
    <row r="61" spans="1:13" ht="23.25">
      <c r="A61" s="72" t="s">
        <v>123</v>
      </c>
      <c r="D61" s="70"/>
      <c r="E61" s="71"/>
      <c r="F61" s="71"/>
      <c r="G61" s="2">
        <v>306565</v>
      </c>
      <c r="H61" s="2"/>
      <c r="I61" s="2">
        <v>271191</v>
      </c>
      <c r="J61" s="2"/>
      <c r="K61" s="2">
        <v>3678</v>
      </c>
      <c r="L61" s="2"/>
      <c r="M61" s="2">
        <v>3433</v>
      </c>
    </row>
    <row r="62" spans="1:13" ht="23.25">
      <c r="A62" s="72" t="s">
        <v>138</v>
      </c>
      <c r="D62" s="70"/>
      <c r="E62" s="71"/>
      <c r="F62" s="71"/>
      <c r="G62" s="89"/>
      <c r="H62" s="89"/>
      <c r="I62" s="89"/>
      <c r="J62" s="89"/>
      <c r="K62" s="89"/>
      <c r="L62" s="89"/>
      <c r="M62" s="89"/>
    </row>
    <row r="63" spans="1:13" ht="23.25">
      <c r="A63" s="72" t="s">
        <v>109</v>
      </c>
      <c r="D63" s="70"/>
      <c r="E63" s="71"/>
      <c r="F63" s="71"/>
      <c r="G63" s="16">
        <v>115105</v>
      </c>
      <c r="H63" s="1"/>
      <c r="I63" s="16">
        <v>113408</v>
      </c>
      <c r="J63" s="1"/>
      <c r="K63" s="16">
        <v>0</v>
      </c>
      <c r="L63" s="1"/>
      <c r="M63" s="16">
        <v>0</v>
      </c>
    </row>
    <row r="64" spans="1:13" ht="23.25">
      <c r="A64" s="72" t="s">
        <v>94</v>
      </c>
      <c r="D64" s="70"/>
      <c r="E64" s="71"/>
      <c r="F64" s="71"/>
      <c r="G64" s="1">
        <v>267170</v>
      </c>
      <c r="H64" s="1"/>
      <c r="I64" s="1">
        <v>263690</v>
      </c>
      <c r="J64" s="1"/>
      <c r="K64" s="16">
        <v>0</v>
      </c>
      <c r="L64" s="1"/>
      <c r="M64" s="16">
        <v>0</v>
      </c>
    </row>
    <row r="65" spans="1:13" ht="23.25">
      <c r="A65" s="72" t="s">
        <v>197</v>
      </c>
      <c r="D65" s="70"/>
      <c r="E65" s="71"/>
      <c r="F65" s="71"/>
    </row>
    <row r="66" spans="1:13" ht="23.25">
      <c r="A66" s="72" t="s">
        <v>198</v>
      </c>
      <c r="D66" s="70"/>
      <c r="E66" s="71"/>
      <c r="F66" s="71"/>
      <c r="G66" s="1">
        <v>102209</v>
      </c>
      <c r="H66" s="1"/>
      <c r="I66" s="1">
        <v>98585</v>
      </c>
      <c r="J66" s="1"/>
      <c r="K66" s="1">
        <v>58478</v>
      </c>
      <c r="L66" s="1"/>
      <c r="M66" s="1">
        <v>55704</v>
      </c>
    </row>
    <row r="67" spans="1:13" ht="23.25">
      <c r="A67" s="72" t="s">
        <v>146</v>
      </c>
      <c r="D67" s="70"/>
      <c r="E67" s="71"/>
      <c r="F67" s="71"/>
      <c r="G67" s="1">
        <v>75102</v>
      </c>
      <c r="H67" s="1"/>
      <c r="I67" s="1">
        <v>51199</v>
      </c>
      <c r="J67" s="1"/>
      <c r="K67" s="16">
        <v>0</v>
      </c>
      <c r="L67" s="1"/>
      <c r="M67" s="16">
        <v>0</v>
      </c>
    </row>
    <row r="68" spans="1:13" ht="23.25">
      <c r="A68" s="8" t="s">
        <v>15</v>
      </c>
      <c r="D68" s="70"/>
      <c r="E68" s="71"/>
      <c r="F68" s="71"/>
      <c r="G68" s="6">
        <f>SUM(G59:G67)</f>
        <v>1628609</v>
      </c>
      <c r="H68" s="1"/>
      <c r="I68" s="6">
        <f>SUM(I59:I67)</f>
        <v>1684450</v>
      </c>
      <c r="J68" s="1"/>
      <c r="K68" s="6">
        <f>SUM(K59:K67)</f>
        <v>609388</v>
      </c>
      <c r="L68" s="1"/>
      <c r="M68" s="6">
        <f>SUM(M59:M67)</f>
        <v>654550</v>
      </c>
    </row>
    <row r="69" spans="1:13" ht="23.25">
      <c r="A69" s="8" t="s">
        <v>16</v>
      </c>
      <c r="D69" s="70"/>
      <c r="E69" s="71"/>
      <c r="F69" s="71"/>
      <c r="G69" s="6">
        <f>SUM(G56,G68)</f>
        <v>4866397</v>
      </c>
      <c r="H69" s="1"/>
      <c r="I69" s="6">
        <f>SUM(I68,I56)</f>
        <v>4321862</v>
      </c>
      <c r="J69" s="1"/>
      <c r="K69" s="6">
        <f>SUM(K56,K68)</f>
        <v>2526679</v>
      </c>
      <c r="L69" s="1"/>
      <c r="M69" s="6">
        <f>SUM(M56,M68)</f>
        <v>2355468</v>
      </c>
    </row>
    <row r="70" spans="1:13" ht="23.25">
      <c r="D70" s="70"/>
      <c r="E70" s="71"/>
      <c r="F70" s="71"/>
      <c r="I70" s="16"/>
    </row>
    <row r="71" spans="1:13" ht="23.25">
      <c r="D71" s="70"/>
      <c r="E71" s="71"/>
      <c r="F71" s="71"/>
    </row>
    <row r="72" spans="1:13" ht="23.25">
      <c r="A72" s="11" t="str">
        <f>A36</f>
        <v>หมายเหตุประกอบงบการเงินระหว่างกาลแบบย่อเป็นส่วนหนึ่งของงบการเงินนี้</v>
      </c>
      <c r="D72" s="70"/>
      <c r="E72" s="71"/>
      <c r="F72" s="71"/>
    </row>
    <row r="73" spans="1:13" s="23" customFormat="1" ht="23.25">
      <c r="A73" s="23" t="s">
        <v>74</v>
      </c>
      <c r="D73" s="26"/>
      <c r="E73" s="25"/>
      <c r="F73" s="25"/>
      <c r="G73" s="85"/>
      <c r="K73" s="85"/>
    </row>
    <row r="74" spans="1:13" s="23" customFormat="1" ht="23.25">
      <c r="A74" s="75" t="s">
        <v>169</v>
      </c>
      <c r="D74" s="26"/>
      <c r="E74" s="25"/>
      <c r="F74" s="25"/>
      <c r="G74" s="85"/>
      <c r="K74" s="85"/>
    </row>
    <row r="75" spans="1:13" s="26" customFormat="1" ht="23.25">
      <c r="A75" s="26" t="str">
        <f>A3</f>
        <v>ณ วันที่ 30 มิถุนายน 2569</v>
      </c>
      <c r="G75" s="85"/>
      <c r="H75" s="29"/>
      <c r="I75" s="23"/>
      <c r="J75" s="29"/>
      <c r="K75" s="85"/>
      <c r="L75" s="29"/>
    </row>
    <row r="76" spans="1:13" s="9" customFormat="1" ht="23.25">
      <c r="C76" s="12"/>
      <c r="D76" s="12"/>
      <c r="H76" s="30"/>
      <c r="I76" s="70"/>
      <c r="J76" s="30"/>
      <c r="L76" s="30"/>
      <c r="M76" s="36" t="s">
        <v>131</v>
      </c>
    </row>
    <row r="77" spans="1:13" s="9" customFormat="1" ht="23.25">
      <c r="C77" s="12"/>
      <c r="D77" s="12"/>
      <c r="G77" s="94" t="s">
        <v>76</v>
      </c>
      <c r="H77" s="94"/>
      <c r="I77" s="94"/>
      <c r="J77" s="30"/>
      <c r="K77" s="94" t="s">
        <v>75</v>
      </c>
      <c r="L77" s="94"/>
      <c r="M77" s="94"/>
    </row>
    <row r="78" spans="1:13" s="9" customFormat="1" ht="23.25">
      <c r="C78" s="12"/>
      <c r="D78" s="12"/>
      <c r="E78" s="12"/>
      <c r="G78" s="86" t="str">
        <f>$G$6</f>
        <v>30 มิถุนายน 2569</v>
      </c>
      <c r="H78" s="32"/>
      <c r="I78" s="86" t="str">
        <f>$I$6</f>
        <v>31 ธันวาคม 2568</v>
      </c>
      <c r="J78" s="32"/>
      <c r="K78" s="86" t="str">
        <f>$K$6</f>
        <v>30 มิถุนายน 2569</v>
      </c>
      <c r="L78" s="32"/>
      <c r="M78" s="86" t="str">
        <f>$M$6</f>
        <v>31 ธันวาคม 2568</v>
      </c>
    </row>
    <row r="79" spans="1:13" s="9" customFormat="1" ht="23.25">
      <c r="C79" s="12"/>
      <c r="D79" s="12"/>
      <c r="E79" s="12"/>
      <c r="G79" s="87" t="s">
        <v>139</v>
      </c>
      <c r="H79" s="32"/>
      <c r="I79" s="70" t="s">
        <v>140</v>
      </c>
      <c r="J79" s="32"/>
      <c r="K79" s="87" t="s">
        <v>139</v>
      </c>
      <c r="L79" s="32"/>
      <c r="M79" s="87" t="s">
        <v>140</v>
      </c>
    </row>
    <row r="80" spans="1:13" s="9" customFormat="1" ht="23.25">
      <c r="C80" s="12"/>
      <c r="D80" s="12"/>
      <c r="E80" s="12"/>
      <c r="G80" s="87" t="s">
        <v>141</v>
      </c>
      <c r="H80" s="32"/>
      <c r="I80" s="70"/>
      <c r="J80" s="32"/>
      <c r="K80" s="87" t="s">
        <v>141</v>
      </c>
      <c r="L80" s="32"/>
      <c r="M80" s="87"/>
    </row>
    <row r="81" spans="1:13" s="9" customFormat="1" ht="23.25">
      <c r="A81" s="8" t="s">
        <v>17</v>
      </c>
      <c r="B81" s="11"/>
      <c r="C81" s="11"/>
      <c r="D81" s="70"/>
      <c r="E81" s="71"/>
      <c r="F81" s="71"/>
      <c r="G81" s="16"/>
      <c r="H81" s="11"/>
      <c r="I81" s="11"/>
      <c r="J81" s="11"/>
      <c r="K81" s="16"/>
      <c r="L81" s="11"/>
      <c r="M81" s="16"/>
    </row>
    <row r="82" spans="1:13" ht="23.25">
      <c r="A82" s="11" t="s">
        <v>18</v>
      </c>
      <c r="D82" s="70"/>
      <c r="E82" s="71"/>
      <c r="F82" s="71"/>
      <c r="I82" s="16"/>
      <c r="M82" s="16"/>
    </row>
    <row r="83" spans="1:13" ht="23.25">
      <c r="A83" s="11" t="s">
        <v>19</v>
      </c>
      <c r="D83" s="70"/>
      <c r="E83" s="71"/>
      <c r="F83" s="71"/>
      <c r="I83" s="16"/>
      <c r="M83" s="16"/>
    </row>
    <row r="84" spans="1:13" ht="24" thickBot="1">
      <c r="A84" s="11" t="s">
        <v>114</v>
      </c>
      <c r="D84" s="70"/>
      <c r="E84" s="71"/>
      <c r="F84" s="71"/>
      <c r="G84" s="4">
        <v>326550</v>
      </c>
      <c r="H84" s="1"/>
      <c r="I84" s="4">
        <v>326550</v>
      </c>
      <c r="J84" s="1"/>
      <c r="K84" s="4">
        <v>326550</v>
      </c>
      <c r="L84" s="1"/>
      <c r="M84" s="4">
        <v>326550</v>
      </c>
    </row>
    <row r="85" spans="1:13" ht="24" thickTop="1">
      <c r="A85" s="11" t="s">
        <v>70</v>
      </c>
      <c r="D85" s="70"/>
      <c r="E85" s="71"/>
      <c r="F85" s="71"/>
      <c r="G85" s="1"/>
      <c r="H85" s="1"/>
      <c r="I85" s="1"/>
      <c r="J85" s="1"/>
      <c r="K85" s="1"/>
      <c r="L85" s="1"/>
      <c r="M85" s="1"/>
    </row>
    <row r="86" spans="1:13" ht="23.25">
      <c r="A86" s="11" t="s">
        <v>115</v>
      </c>
      <c r="D86" s="70"/>
      <c r="E86" s="71"/>
      <c r="F86" s="71"/>
      <c r="G86" s="1">
        <v>326550</v>
      </c>
      <c r="H86" s="1"/>
      <c r="I86" s="1">
        <v>326550</v>
      </c>
      <c r="J86" s="1"/>
      <c r="K86" s="1">
        <v>326550</v>
      </c>
      <c r="L86" s="1"/>
      <c r="M86" s="1">
        <v>326550</v>
      </c>
    </row>
    <row r="87" spans="1:13" ht="23.25">
      <c r="A87" s="72" t="s">
        <v>20</v>
      </c>
      <c r="D87" s="70"/>
      <c r="E87" s="71"/>
      <c r="F87" s="71"/>
      <c r="G87" s="1">
        <v>1026969</v>
      </c>
      <c r="H87" s="1"/>
      <c r="I87" s="1">
        <v>1026969</v>
      </c>
      <c r="J87" s="1"/>
      <c r="K87" s="1">
        <v>1026969</v>
      </c>
      <c r="L87" s="1"/>
      <c r="M87" s="1">
        <v>1026969</v>
      </c>
    </row>
    <row r="88" spans="1:13" ht="23.25">
      <c r="A88" s="72" t="s">
        <v>185</v>
      </c>
      <c r="D88" s="70"/>
      <c r="E88" s="71"/>
      <c r="F88" s="71"/>
    </row>
    <row r="89" spans="1:13" ht="23.25">
      <c r="A89" s="72" t="s">
        <v>174</v>
      </c>
      <c r="D89" s="70"/>
      <c r="E89" s="71"/>
      <c r="F89" s="71"/>
      <c r="G89" s="1">
        <v>-66458</v>
      </c>
      <c r="H89" s="1"/>
      <c r="I89" s="1">
        <v>-66458</v>
      </c>
      <c r="J89" s="1"/>
      <c r="K89" s="16">
        <v>0</v>
      </c>
      <c r="L89" s="1"/>
      <c r="M89" s="16">
        <v>0</v>
      </c>
    </row>
    <row r="90" spans="1:13" ht="23.25">
      <c r="A90" s="74" t="s">
        <v>21</v>
      </c>
      <c r="D90" s="70"/>
      <c r="E90" s="71"/>
      <c r="F90" s="71"/>
      <c r="G90" s="1"/>
      <c r="H90" s="1"/>
      <c r="I90" s="1"/>
      <c r="J90" s="1"/>
      <c r="K90" s="1"/>
      <c r="L90" s="1"/>
      <c r="M90" s="1"/>
    </row>
    <row r="91" spans="1:13" ht="23.25">
      <c r="A91" s="72" t="s">
        <v>22</v>
      </c>
      <c r="D91" s="70"/>
      <c r="E91" s="71"/>
      <c r="F91" s="71"/>
      <c r="G91" s="1">
        <v>32655</v>
      </c>
      <c r="H91" s="1"/>
      <c r="I91" s="1">
        <v>32655</v>
      </c>
      <c r="J91" s="1"/>
      <c r="K91" s="1">
        <v>32655</v>
      </c>
      <c r="L91" s="1"/>
      <c r="M91" s="1">
        <v>32655</v>
      </c>
    </row>
    <row r="92" spans="1:13" ht="23.25">
      <c r="A92" s="72" t="s">
        <v>23</v>
      </c>
      <c r="D92" s="70"/>
      <c r="E92" s="71"/>
      <c r="F92" s="71"/>
      <c r="G92" s="1">
        <v>2271927</v>
      </c>
      <c r="H92" s="1"/>
      <c r="I92" s="1">
        <v>2125360</v>
      </c>
      <c r="J92" s="1"/>
      <c r="K92" s="1">
        <v>1741224</v>
      </c>
      <c r="L92" s="1"/>
      <c r="M92" s="1">
        <v>1485621</v>
      </c>
    </row>
    <row r="93" spans="1:13" ht="23.25">
      <c r="A93" s="72" t="s">
        <v>77</v>
      </c>
      <c r="D93" s="70"/>
      <c r="E93" s="71"/>
      <c r="F93" s="71"/>
      <c r="G93" s="3">
        <v>-462079</v>
      </c>
      <c r="H93" s="1"/>
      <c r="I93" s="3">
        <v>-542875</v>
      </c>
      <c r="J93" s="1"/>
      <c r="K93" s="16">
        <v>0</v>
      </c>
      <c r="L93" s="1"/>
      <c r="M93" s="16">
        <v>0</v>
      </c>
    </row>
    <row r="94" spans="1:13" ht="23.25">
      <c r="A94" s="72" t="s">
        <v>95</v>
      </c>
      <c r="D94" s="70"/>
      <c r="E94" s="71"/>
      <c r="F94" s="71"/>
      <c r="G94" s="5">
        <f>SUM(G86:G93)</f>
        <v>3129564</v>
      </c>
      <c r="H94" s="1"/>
      <c r="I94" s="5">
        <f>SUM(I86:I93)</f>
        <v>2902201</v>
      </c>
      <c r="J94" s="1"/>
      <c r="K94" s="5">
        <f>SUM(K86:K93)</f>
        <v>3127398</v>
      </c>
      <c r="L94" s="1"/>
      <c r="M94" s="5">
        <f>SUM(M86:M93)</f>
        <v>2871795</v>
      </c>
    </row>
    <row r="95" spans="1:13" ht="23.25">
      <c r="A95" s="72" t="s">
        <v>96</v>
      </c>
      <c r="D95" s="70"/>
      <c r="E95" s="71"/>
      <c r="F95" s="71"/>
      <c r="G95" s="3">
        <v>103997</v>
      </c>
      <c r="H95" s="1"/>
      <c r="I95" s="3">
        <v>103855</v>
      </c>
      <c r="J95" s="1"/>
      <c r="K95" s="21">
        <v>0</v>
      </c>
      <c r="L95" s="1"/>
      <c r="M95" s="21">
        <v>0</v>
      </c>
    </row>
    <row r="96" spans="1:13" ht="23.25">
      <c r="A96" s="75" t="s">
        <v>24</v>
      </c>
      <c r="D96" s="70"/>
      <c r="E96" s="71"/>
      <c r="F96" s="71"/>
      <c r="G96" s="3">
        <f>SUM(G94:G95)</f>
        <v>3233561</v>
      </c>
      <c r="H96" s="1"/>
      <c r="I96" s="3">
        <f>SUM(I94:I95)</f>
        <v>3006056</v>
      </c>
      <c r="J96" s="1"/>
      <c r="K96" s="3">
        <f>SUM(K94:K95)</f>
        <v>3127398</v>
      </c>
      <c r="L96" s="1"/>
      <c r="M96" s="3">
        <f>SUM(M94:M95)</f>
        <v>2871795</v>
      </c>
    </row>
    <row r="97" spans="1:13" ht="24" thickBot="1">
      <c r="A97" s="8" t="s">
        <v>25</v>
      </c>
      <c r="D97" s="70"/>
      <c r="E97" s="71"/>
      <c r="F97" s="71"/>
      <c r="G97" s="4">
        <f>SUM(G96,G69)</f>
        <v>8099958</v>
      </c>
      <c r="H97" s="1"/>
      <c r="I97" s="4">
        <f>SUM(I96,I69)</f>
        <v>7327918</v>
      </c>
      <c r="J97" s="1"/>
      <c r="K97" s="4">
        <f>SUM(K96,K69)</f>
        <v>5654077</v>
      </c>
      <c r="L97" s="1"/>
      <c r="M97" s="4">
        <f>SUM(M96,M69)</f>
        <v>5227263</v>
      </c>
    </row>
    <row r="98" spans="1:13" ht="24" thickTop="1">
      <c r="D98" s="70"/>
      <c r="E98" s="71"/>
      <c r="F98" s="71"/>
      <c r="G98" s="1">
        <f>G97-G33</f>
        <v>0</v>
      </c>
      <c r="H98" s="1"/>
      <c r="I98" s="1">
        <f>I97-I33</f>
        <v>0</v>
      </c>
      <c r="J98" s="1"/>
      <c r="K98" s="1">
        <f>K97-K33</f>
        <v>0</v>
      </c>
      <c r="L98" s="1"/>
      <c r="M98" s="1">
        <f>M97-M33</f>
        <v>0</v>
      </c>
    </row>
    <row r="99" spans="1:13" ht="23.25">
      <c r="D99" s="70"/>
      <c r="E99" s="71"/>
      <c r="F99" s="71"/>
      <c r="G99" s="1"/>
      <c r="H99" s="1"/>
      <c r="I99" s="1"/>
      <c r="J99" s="1"/>
      <c r="K99" s="1"/>
      <c r="L99" s="1"/>
      <c r="M99" s="1"/>
    </row>
    <row r="100" spans="1:13" ht="23.25">
      <c r="A100" s="11" t="str">
        <f>A36</f>
        <v>หมายเหตุประกอบงบการเงินระหว่างกาลแบบย่อเป็นส่วนหนึ่งของงบการเงินนี้</v>
      </c>
      <c r="D100" s="70"/>
      <c r="E100" s="71"/>
      <c r="F100" s="71"/>
    </row>
    <row r="101" spans="1:13" ht="23.25">
      <c r="D101" s="70"/>
      <c r="E101" s="71"/>
      <c r="F101" s="71"/>
    </row>
    <row r="102" spans="1:13" ht="23.25">
      <c r="A102" s="90"/>
      <c r="B102" s="90"/>
      <c r="C102" s="90"/>
      <c r="D102" s="90"/>
      <c r="E102" s="71"/>
      <c r="F102" s="71"/>
    </row>
    <row r="103" spans="1:13" ht="23.25">
      <c r="D103" s="70"/>
      <c r="E103" s="71"/>
      <c r="F103" s="71"/>
    </row>
    <row r="104" spans="1:13" ht="23.25">
      <c r="E104" s="70" t="s">
        <v>26</v>
      </c>
      <c r="F104" s="71"/>
    </row>
    <row r="105" spans="1:13" ht="23.25">
      <c r="A105" s="90"/>
      <c r="B105" s="90"/>
      <c r="C105" s="90"/>
      <c r="D105" s="90"/>
      <c r="E105" s="71"/>
      <c r="F105" s="71"/>
    </row>
  </sheetData>
  <mergeCells count="6">
    <mergeCell ref="G5:I5"/>
    <mergeCell ref="K5:M5"/>
    <mergeCell ref="G41:I41"/>
    <mergeCell ref="K41:M41"/>
    <mergeCell ref="G77:I77"/>
    <mergeCell ref="K77:M77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6" max="16383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sheetPr codeName="Sheet2"/>
  <dimension ref="A1:M135"/>
  <sheetViews>
    <sheetView showGridLines="0" view="pageBreakPreview" topLeftCell="A46" zoomScaleNormal="100" zoomScaleSheetLayoutView="100" workbookViewId="0">
      <selection activeCell="G53" sqref="G53"/>
    </sheetView>
  </sheetViews>
  <sheetFormatPr defaultColWidth="10.5703125" defaultRowHeight="20.85" customHeight="1"/>
  <cols>
    <col min="1" max="1" width="11.5703125" style="11" customWidth="1"/>
    <col min="2" max="2" width="15.42578125" style="11" customWidth="1"/>
    <col min="3" max="3" width="11.42578125" style="11" customWidth="1"/>
    <col min="4" max="4" width="7.7109375" style="11" customWidth="1"/>
    <col min="5" max="5" width="8.5703125" style="35" customWidth="1"/>
    <col min="6" max="6" width="2" style="35" customWidth="1"/>
    <col min="7" max="7" width="13.42578125" style="11" customWidth="1"/>
    <col min="8" max="8" width="2" style="11" customWidth="1"/>
    <col min="9" max="9" width="13.42578125" style="11" customWidth="1"/>
    <col min="10" max="10" width="2" style="11" customWidth="1"/>
    <col min="11" max="11" width="13.42578125" style="11" customWidth="1"/>
    <col min="12" max="12" width="2" style="11" customWidth="1"/>
    <col min="13" max="13" width="13.42578125" style="11" customWidth="1"/>
    <col min="14" max="16384" width="10.5703125" style="11"/>
  </cols>
  <sheetData>
    <row r="1" spans="1:13" ht="20.85" customHeight="1">
      <c r="M1" s="36" t="s">
        <v>130</v>
      </c>
    </row>
    <row r="2" spans="1:13" s="23" customFormat="1" ht="23.25">
      <c r="A2" s="23" t="s">
        <v>74</v>
      </c>
      <c r="D2" s="26"/>
      <c r="E2" s="25"/>
      <c r="F2" s="25"/>
    </row>
    <row r="3" spans="1:13" s="23" customFormat="1" ht="23.25">
      <c r="A3" s="23" t="s">
        <v>60</v>
      </c>
      <c r="D3" s="26"/>
      <c r="E3" s="25"/>
      <c r="F3" s="25"/>
    </row>
    <row r="4" spans="1:13" s="26" customFormat="1" ht="23.25">
      <c r="A4" s="26" t="s">
        <v>212</v>
      </c>
      <c r="G4" s="29"/>
      <c r="H4" s="29"/>
      <c r="I4" s="29"/>
      <c r="J4" s="29"/>
      <c r="K4" s="29"/>
      <c r="L4" s="29"/>
      <c r="M4" s="29"/>
    </row>
    <row r="5" spans="1:13" s="9" customFormat="1" ht="23.25">
      <c r="C5" s="12"/>
      <c r="D5" s="12"/>
      <c r="G5" s="30"/>
      <c r="H5" s="30"/>
      <c r="I5" s="30"/>
      <c r="J5" s="30"/>
      <c r="K5" s="30"/>
      <c r="L5" s="30"/>
      <c r="M5" s="10" t="s">
        <v>131</v>
      </c>
    </row>
    <row r="6" spans="1:13" s="9" customFormat="1" ht="23.25">
      <c r="C6" s="12"/>
      <c r="D6" s="12"/>
      <c r="G6" s="94" t="s">
        <v>76</v>
      </c>
      <c r="H6" s="94"/>
      <c r="I6" s="94"/>
      <c r="J6" s="30"/>
      <c r="K6" s="94" t="s">
        <v>75</v>
      </c>
      <c r="L6" s="94"/>
      <c r="M6" s="94"/>
    </row>
    <row r="7" spans="1:13" s="9" customFormat="1" ht="23.25">
      <c r="C7" s="12"/>
      <c r="D7" s="12"/>
      <c r="E7" s="31" t="s">
        <v>0</v>
      </c>
      <c r="G7" s="31">
        <v>2569</v>
      </c>
      <c r="H7" s="32"/>
      <c r="I7" s="31">
        <v>2568</v>
      </c>
      <c r="J7" s="32"/>
      <c r="K7" s="31">
        <v>2569</v>
      </c>
      <c r="L7" s="32"/>
      <c r="M7" s="31">
        <v>2568</v>
      </c>
    </row>
    <row r="8" spans="1:13" ht="23.25">
      <c r="A8" s="8" t="s">
        <v>61</v>
      </c>
      <c r="D8" s="70"/>
      <c r="E8" s="71"/>
      <c r="F8" s="71"/>
    </row>
    <row r="9" spans="1:13" ht="23.25">
      <c r="A9" s="8" t="s">
        <v>27</v>
      </c>
      <c r="D9" s="70"/>
      <c r="E9" s="71"/>
      <c r="F9" s="71"/>
    </row>
    <row r="10" spans="1:13" ht="23.25">
      <c r="A10" s="11" t="s">
        <v>28</v>
      </c>
      <c r="D10" s="70"/>
      <c r="E10" s="71">
        <v>2</v>
      </c>
      <c r="F10" s="71"/>
      <c r="G10" s="16">
        <v>2062937</v>
      </c>
      <c r="H10" s="16"/>
      <c r="I10" s="16">
        <v>1668761</v>
      </c>
      <c r="J10" s="16"/>
      <c r="K10" s="16">
        <v>494769</v>
      </c>
      <c r="L10" s="16"/>
      <c r="M10" s="16">
        <v>367356</v>
      </c>
    </row>
    <row r="11" spans="1:13" ht="23.25">
      <c r="A11" s="11" t="s">
        <v>147</v>
      </c>
      <c r="D11" s="70"/>
      <c r="E11" s="71">
        <v>2</v>
      </c>
      <c r="F11" s="71"/>
      <c r="G11" s="16">
        <v>0</v>
      </c>
      <c r="H11" s="16"/>
      <c r="I11" s="16">
        <v>0</v>
      </c>
      <c r="J11" s="16"/>
      <c r="K11" s="16">
        <v>176210</v>
      </c>
      <c r="L11" s="16"/>
      <c r="M11" s="16">
        <v>118039</v>
      </c>
    </row>
    <row r="12" spans="1:13" ht="23.25">
      <c r="A12" s="72" t="s">
        <v>90</v>
      </c>
      <c r="D12" s="70"/>
      <c r="E12" s="71"/>
      <c r="F12" s="71"/>
      <c r="G12" s="13">
        <v>10277</v>
      </c>
      <c r="H12" s="13"/>
      <c r="I12" s="13">
        <v>0</v>
      </c>
      <c r="J12" s="13"/>
      <c r="K12" s="13">
        <v>8585</v>
      </c>
      <c r="L12" s="13"/>
      <c r="M12" s="13">
        <v>0</v>
      </c>
    </row>
    <row r="13" spans="1:13" ht="23.25">
      <c r="A13" s="72" t="s">
        <v>29</v>
      </c>
      <c r="D13" s="70"/>
      <c r="E13" s="71">
        <v>2</v>
      </c>
      <c r="F13" s="71"/>
      <c r="G13" s="13">
        <v>16778</v>
      </c>
      <c r="H13" s="13"/>
      <c r="I13" s="13">
        <v>18565</v>
      </c>
      <c r="J13" s="13"/>
      <c r="K13" s="13">
        <v>26870</v>
      </c>
      <c r="L13" s="13"/>
      <c r="M13" s="13">
        <v>21193</v>
      </c>
    </row>
    <row r="14" spans="1:13" ht="23.25">
      <c r="A14" s="8" t="s">
        <v>30</v>
      </c>
      <c r="D14" s="70"/>
      <c r="E14" s="71"/>
      <c r="F14" s="71"/>
      <c r="G14" s="73">
        <f>SUM(G10:G13)</f>
        <v>2089992</v>
      </c>
      <c r="H14" s="16"/>
      <c r="I14" s="73">
        <f>SUM(I10:I13)</f>
        <v>1687326</v>
      </c>
      <c r="J14" s="16"/>
      <c r="K14" s="73">
        <f>SUM(K10:K13)</f>
        <v>706434</v>
      </c>
      <c r="L14" s="16"/>
      <c r="M14" s="73">
        <f>SUM(M10:M13)</f>
        <v>506588</v>
      </c>
    </row>
    <row r="15" spans="1:13" ht="23.25">
      <c r="A15" s="8" t="s">
        <v>31</v>
      </c>
      <c r="D15" s="70"/>
      <c r="E15" s="71"/>
      <c r="F15" s="71"/>
      <c r="G15" s="16"/>
      <c r="H15" s="16"/>
      <c r="I15" s="16"/>
      <c r="J15" s="16"/>
      <c r="K15" s="16"/>
      <c r="L15" s="16"/>
      <c r="M15" s="16"/>
    </row>
    <row r="16" spans="1:13" ht="23.25">
      <c r="A16" s="72" t="s">
        <v>32</v>
      </c>
      <c r="D16" s="70"/>
      <c r="E16" s="71">
        <v>2</v>
      </c>
      <c r="F16" s="71"/>
      <c r="G16" s="16">
        <v>1617285</v>
      </c>
      <c r="H16" s="16"/>
      <c r="I16" s="16">
        <v>1285440</v>
      </c>
      <c r="J16" s="16"/>
      <c r="K16" s="16">
        <v>390970</v>
      </c>
      <c r="L16" s="16"/>
      <c r="M16" s="16">
        <v>282111</v>
      </c>
    </row>
    <row r="17" spans="1:13" ht="23.25">
      <c r="A17" s="72" t="s">
        <v>113</v>
      </c>
      <c r="D17" s="70"/>
      <c r="E17" s="71"/>
      <c r="F17" s="71"/>
      <c r="G17" s="16">
        <v>98118</v>
      </c>
      <c r="H17" s="16"/>
      <c r="I17" s="16">
        <v>87645</v>
      </c>
      <c r="J17" s="16"/>
      <c r="K17" s="16">
        <v>18469</v>
      </c>
      <c r="L17" s="16"/>
      <c r="M17" s="16">
        <v>14872</v>
      </c>
    </row>
    <row r="18" spans="1:13" ht="23.25">
      <c r="A18" s="72" t="s">
        <v>33</v>
      </c>
      <c r="D18" s="70"/>
      <c r="E18" s="71">
        <v>2</v>
      </c>
      <c r="F18" s="71"/>
      <c r="G18" s="16">
        <v>156946</v>
      </c>
      <c r="H18" s="16"/>
      <c r="I18" s="16">
        <v>141004</v>
      </c>
      <c r="J18" s="16"/>
      <c r="K18" s="16">
        <v>56944</v>
      </c>
      <c r="L18" s="16"/>
      <c r="M18" s="16">
        <v>49209</v>
      </c>
    </row>
    <row r="19" spans="1:13" ht="23.25">
      <c r="A19" s="72" t="s">
        <v>148</v>
      </c>
      <c r="D19" s="70"/>
      <c r="E19" s="71"/>
      <c r="F19" s="71"/>
      <c r="G19" s="16">
        <v>0</v>
      </c>
      <c r="H19" s="16"/>
      <c r="I19" s="16">
        <v>16687</v>
      </c>
      <c r="J19" s="16"/>
      <c r="K19" s="16">
        <v>0</v>
      </c>
      <c r="L19" s="16"/>
      <c r="M19" s="16">
        <v>17841</v>
      </c>
    </row>
    <row r="20" spans="1:13" ht="23.25">
      <c r="A20" s="8" t="s">
        <v>34</v>
      </c>
      <c r="D20" s="70"/>
      <c r="E20" s="71"/>
      <c r="F20" s="71"/>
      <c r="G20" s="73">
        <f>SUM(G16:G19)</f>
        <v>1872349</v>
      </c>
      <c r="H20" s="16"/>
      <c r="I20" s="73">
        <f>SUM(I16:I19)</f>
        <v>1530776</v>
      </c>
      <c r="J20" s="16"/>
      <c r="K20" s="73">
        <f>SUM(K16:K19)</f>
        <v>466383</v>
      </c>
      <c r="L20" s="16"/>
      <c r="M20" s="73">
        <f>SUM(M16:M19)</f>
        <v>364033</v>
      </c>
    </row>
    <row r="21" spans="1:13" ht="23.25">
      <c r="A21" s="8" t="s">
        <v>164</v>
      </c>
      <c r="D21" s="70"/>
      <c r="E21" s="71"/>
      <c r="F21" s="71"/>
      <c r="G21" s="16">
        <f>G14-G20</f>
        <v>217643</v>
      </c>
      <c r="H21" s="16"/>
      <c r="I21" s="16">
        <f>I14-I20</f>
        <v>156550</v>
      </c>
      <c r="J21" s="16"/>
      <c r="K21" s="16">
        <f>K14-K20</f>
        <v>240051</v>
      </c>
      <c r="L21" s="16"/>
      <c r="M21" s="16">
        <f>M14-M20</f>
        <v>142555</v>
      </c>
    </row>
    <row r="22" spans="1:13" ht="23.25">
      <c r="A22" s="11" t="s">
        <v>124</v>
      </c>
      <c r="D22" s="70"/>
      <c r="E22" s="71"/>
      <c r="F22" s="71"/>
      <c r="G22" s="21">
        <v>-38257</v>
      </c>
      <c r="H22" s="16"/>
      <c r="I22" s="21">
        <v>-44742</v>
      </c>
      <c r="J22" s="16"/>
      <c r="K22" s="21">
        <v>-19069</v>
      </c>
      <c r="L22" s="16"/>
      <c r="M22" s="21">
        <v>-24072</v>
      </c>
    </row>
    <row r="23" spans="1:13" ht="23.25">
      <c r="A23" s="8" t="s">
        <v>68</v>
      </c>
      <c r="D23" s="70"/>
      <c r="E23" s="71"/>
      <c r="F23" s="71"/>
      <c r="G23" s="16">
        <f>SUM(G21:G22)</f>
        <v>179386</v>
      </c>
      <c r="H23" s="16"/>
      <c r="I23" s="16">
        <f>SUM(I21:I22)</f>
        <v>111808</v>
      </c>
      <c r="J23" s="16"/>
      <c r="K23" s="16">
        <f>SUM(K21:K22)</f>
        <v>220982</v>
      </c>
      <c r="L23" s="16"/>
      <c r="M23" s="16">
        <f>SUM(M21:M22)</f>
        <v>118483</v>
      </c>
    </row>
    <row r="24" spans="1:13" ht="23.25">
      <c r="A24" s="74" t="s">
        <v>136</v>
      </c>
      <c r="D24" s="70"/>
      <c r="E24" s="71">
        <v>8</v>
      </c>
      <c r="F24" s="71"/>
      <c r="G24" s="21">
        <v>-22209</v>
      </c>
      <c r="H24" s="16"/>
      <c r="I24" s="21">
        <v>-18350</v>
      </c>
      <c r="J24" s="16"/>
      <c r="K24" s="21">
        <v>-8107</v>
      </c>
      <c r="L24" s="16"/>
      <c r="M24" s="21">
        <v>1190</v>
      </c>
    </row>
    <row r="25" spans="1:13" ht="23.25">
      <c r="A25" s="75" t="s">
        <v>132</v>
      </c>
      <c r="D25" s="70"/>
      <c r="E25" s="71"/>
      <c r="F25" s="71"/>
      <c r="G25" s="73">
        <f>SUM(G23:G24)</f>
        <v>157177</v>
      </c>
      <c r="H25" s="16"/>
      <c r="I25" s="73">
        <f>SUM(I23:I24)</f>
        <v>93458</v>
      </c>
      <c r="J25" s="16"/>
      <c r="K25" s="73">
        <f>SUM(K23:K24)</f>
        <v>212875</v>
      </c>
      <c r="L25" s="16"/>
      <c r="M25" s="73">
        <f>SUM(M23:M24)</f>
        <v>119673</v>
      </c>
    </row>
    <row r="26" spans="1:13" ht="23.25">
      <c r="A26" s="75"/>
      <c r="D26" s="70"/>
      <c r="E26" s="71"/>
      <c r="F26" s="71"/>
      <c r="G26" s="16"/>
      <c r="H26" s="16"/>
      <c r="I26" s="16"/>
      <c r="J26" s="16"/>
      <c r="K26" s="16"/>
      <c r="L26" s="16"/>
      <c r="M26" s="16"/>
    </row>
    <row r="27" spans="1:13" ht="23.25">
      <c r="A27" s="23" t="s">
        <v>62</v>
      </c>
      <c r="D27" s="70"/>
      <c r="E27" s="71"/>
      <c r="F27" s="71"/>
      <c r="G27" s="16"/>
      <c r="H27" s="16"/>
      <c r="I27" s="16"/>
      <c r="J27" s="16"/>
      <c r="K27" s="16"/>
      <c r="L27" s="16"/>
      <c r="M27" s="16"/>
    </row>
    <row r="28" spans="1:13" ht="23.25">
      <c r="A28" s="76" t="s">
        <v>85</v>
      </c>
      <c r="D28" s="70"/>
      <c r="E28" s="71"/>
      <c r="F28" s="71"/>
      <c r="G28" s="16"/>
      <c r="H28" s="16"/>
      <c r="I28" s="16"/>
      <c r="J28" s="16"/>
      <c r="K28" s="16"/>
      <c r="L28" s="16"/>
      <c r="M28" s="16"/>
    </row>
    <row r="29" spans="1:13" ht="23.25">
      <c r="A29" s="72" t="s">
        <v>87</v>
      </c>
      <c r="D29" s="70"/>
      <c r="E29" s="71"/>
      <c r="F29" s="71"/>
      <c r="G29" s="16"/>
      <c r="H29" s="16"/>
      <c r="I29" s="16"/>
      <c r="J29" s="16"/>
      <c r="K29" s="16"/>
      <c r="L29" s="16"/>
      <c r="M29" s="16"/>
    </row>
    <row r="30" spans="1:13" ht="23.25">
      <c r="A30" s="72" t="s">
        <v>86</v>
      </c>
      <c r="D30" s="70"/>
      <c r="E30" s="71"/>
      <c r="F30" s="71"/>
      <c r="G30" s="21">
        <v>28267</v>
      </c>
      <c r="H30" s="16"/>
      <c r="I30" s="21">
        <v>-105068</v>
      </c>
      <c r="J30" s="16"/>
      <c r="K30" s="21">
        <v>0</v>
      </c>
      <c r="L30" s="16"/>
      <c r="M30" s="21">
        <v>0</v>
      </c>
    </row>
    <row r="31" spans="1:13" ht="23.25">
      <c r="A31" s="72" t="s">
        <v>88</v>
      </c>
      <c r="D31" s="70"/>
      <c r="E31" s="71"/>
      <c r="F31" s="71"/>
      <c r="G31" s="16"/>
      <c r="H31" s="16"/>
      <c r="I31" s="16"/>
      <c r="J31" s="16"/>
      <c r="K31" s="16"/>
      <c r="L31" s="16"/>
      <c r="M31" s="16"/>
    </row>
    <row r="32" spans="1:13" ht="23.25">
      <c r="A32" s="72" t="s">
        <v>73</v>
      </c>
      <c r="D32" s="70"/>
      <c r="E32" s="71"/>
      <c r="F32" s="71"/>
      <c r="G32" s="21">
        <f>SUM(G29:G30)</f>
        <v>28267</v>
      </c>
      <c r="H32" s="16"/>
      <c r="I32" s="21">
        <f>SUM(I29:I30)</f>
        <v>-105068</v>
      </c>
      <c r="J32" s="16"/>
      <c r="K32" s="21">
        <f>SUM(K29:K30)</f>
        <v>0</v>
      </c>
      <c r="L32" s="16"/>
      <c r="M32" s="21">
        <f>SUM(M29:M30)</f>
        <v>0</v>
      </c>
    </row>
    <row r="33" spans="1:13" ht="23.25">
      <c r="A33" s="76" t="s">
        <v>72</v>
      </c>
      <c r="D33" s="70"/>
      <c r="E33" s="71"/>
      <c r="F33" s="71"/>
      <c r="G33" s="16"/>
      <c r="H33" s="16"/>
      <c r="I33" s="16"/>
      <c r="J33" s="16"/>
      <c r="K33" s="16"/>
      <c r="L33" s="16"/>
      <c r="M33" s="16"/>
    </row>
    <row r="34" spans="1:13" ht="23.25">
      <c r="A34" s="77" t="s">
        <v>221</v>
      </c>
      <c r="D34" s="70"/>
      <c r="E34" s="71"/>
      <c r="F34" s="71"/>
      <c r="G34" s="16"/>
      <c r="H34" s="16"/>
      <c r="I34" s="16"/>
      <c r="J34" s="16"/>
      <c r="K34" s="16"/>
      <c r="L34" s="16"/>
      <c r="M34" s="16"/>
    </row>
    <row r="35" spans="1:13" ht="23.25">
      <c r="A35" s="77" t="s">
        <v>203</v>
      </c>
      <c r="B35" s="17"/>
      <c r="C35" s="17"/>
      <c r="D35" s="78"/>
      <c r="E35" s="79"/>
      <c r="F35" s="79"/>
      <c r="G35" s="80">
        <v>0</v>
      </c>
      <c r="H35" s="16"/>
      <c r="I35" s="80">
        <v>19</v>
      </c>
      <c r="J35" s="16"/>
      <c r="K35" s="16">
        <v>0</v>
      </c>
      <c r="L35" s="16"/>
      <c r="M35" s="16">
        <v>0</v>
      </c>
    </row>
    <row r="36" spans="1:13" ht="23.25">
      <c r="A36" s="72" t="s">
        <v>178</v>
      </c>
      <c r="D36" s="70"/>
      <c r="E36" s="71"/>
      <c r="F36" s="71"/>
      <c r="G36" s="21">
        <v>0</v>
      </c>
      <c r="H36" s="16"/>
      <c r="I36" s="21">
        <v>-5</v>
      </c>
      <c r="J36" s="16"/>
      <c r="K36" s="21">
        <v>0</v>
      </c>
      <c r="L36" s="16"/>
      <c r="M36" s="21">
        <v>0</v>
      </c>
    </row>
    <row r="37" spans="1:13" ht="23.25">
      <c r="A37" s="72" t="s">
        <v>72</v>
      </c>
      <c r="D37" s="70"/>
      <c r="E37" s="71"/>
      <c r="F37" s="71"/>
      <c r="G37" s="16"/>
      <c r="H37" s="16"/>
      <c r="I37" s="16"/>
      <c r="J37" s="16"/>
      <c r="K37" s="16"/>
      <c r="L37" s="16"/>
      <c r="M37" s="16"/>
    </row>
    <row r="38" spans="1:13" ht="23.25">
      <c r="A38" s="72" t="s">
        <v>73</v>
      </c>
      <c r="D38" s="70"/>
      <c r="E38" s="71"/>
      <c r="F38" s="71"/>
      <c r="G38" s="21">
        <f>SUM(G35:G36)</f>
        <v>0</v>
      </c>
      <c r="H38" s="16"/>
      <c r="I38" s="21">
        <f>SUM(I35:I36)</f>
        <v>14</v>
      </c>
      <c r="J38" s="16"/>
      <c r="K38" s="21">
        <f>SUM(K35:K36)</f>
        <v>0</v>
      </c>
      <c r="L38" s="16"/>
      <c r="M38" s="21">
        <f>SUM(M35:M36)</f>
        <v>0</v>
      </c>
    </row>
    <row r="39" spans="1:13" ht="23.25">
      <c r="A39" s="23" t="s">
        <v>133</v>
      </c>
      <c r="D39" s="70"/>
      <c r="E39" s="71"/>
      <c r="F39" s="71"/>
      <c r="G39" s="21">
        <f>SUM(G32,G38)</f>
        <v>28267</v>
      </c>
      <c r="H39" s="16"/>
      <c r="I39" s="21">
        <f>SUM(I32,I38)</f>
        <v>-105054</v>
      </c>
      <c r="J39" s="16"/>
      <c r="K39" s="21">
        <f>SUM(K32,K38)</f>
        <v>0</v>
      </c>
      <c r="L39" s="16"/>
      <c r="M39" s="21">
        <f>SUM(M32,M38)</f>
        <v>0</v>
      </c>
    </row>
    <row r="40" spans="1:13" ht="24" thickBot="1">
      <c r="A40" s="75" t="s">
        <v>134</v>
      </c>
      <c r="D40" s="70"/>
      <c r="E40" s="71"/>
      <c r="F40" s="71"/>
      <c r="G40" s="43">
        <f>SUM(G25,G39)</f>
        <v>185444</v>
      </c>
      <c r="H40" s="16"/>
      <c r="I40" s="43">
        <f>SUM(I25,I39)</f>
        <v>-11596</v>
      </c>
      <c r="J40" s="16"/>
      <c r="K40" s="43">
        <f>SUM(K25,K39)</f>
        <v>212875</v>
      </c>
      <c r="L40" s="16"/>
      <c r="M40" s="43">
        <f>SUM(M25,M39)</f>
        <v>119673</v>
      </c>
    </row>
    <row r="41" spans="1:13" ht="24" thickTop="1">
      <c r="A41" s="75"/>
      <c r="D41" s="70"/>
      <c r="E41" s="71"/>
      <c r="F41" s="71"/>
      <c r="G41" s="16"/>
      <c r="H41" s="16"/>
      <c r="I41" s="16"/>
      <c r="J41" s="16"/>
      <c r="K41" s="16" t="s">
        <v>129</v>
      </c>
      <c r="L41" s="16"/>
      <c r="M41" s="16"/>
    </row>
    <row r="42" spans="1:13" ht="23.25">
      <c r="A42" s="11" t="str">
        <f>bs!$A$36</f>
        <v>หมายเหตุประกอบงบการเงินระหว่างกาลแบบย่อเป็นส่วนหนึ่งของงบการเงินนี้</v>
      </c>
      <c r="D42" s="70"/>
      <c r="E42" s="71"/>
      <c r="F42" s="71"/>
    </row>
    <row r="43" spans="1:13" ht="23.25">
      <c r="D43" s="70"/>
      <c r="E43" s="71"/>
      <c r="F43" s="71"/>
      <c r="M43" s="36" t="s">
        <v>130</v>
      </c>
    </row>
    <row r="44" spans="1:13" s="23" customFormat="1" ht="23.25">
      <c r="A44" s="23" t="s">
        <v>74</v>
      </c>
      <c r="D44" s="26"/>
      <c r="E44" s="25"/>
      <c r="F44" s="25"/>
    </row>
    <row r="45" spans="1:13" s="23" customFormat="1" ht="23.25">
      <c r="A45" s="23" t="s">
        <v>97</v>
      </c>
      <c r="D45" s="26"/>
      <c r="E45" s="25"/>
      <c r="F45" s="25"/>
    </row>
    <row r="46" spans="1:13" s="26" customFormat="1" ht="23.25">
      <c r="A46" s="26" t="str">
        <f>A4</f>
        <v>สำหรับงวดสามเดือนสิ้นสุดวันที่ 30 มิถุนายน 2569</v>
      </c>
      <c r="G46" s="29"/>
      <c r="H46" s="29"/>
      <c r="I46" s="29"/>
      <c r="J46" s="29"/>
      <c r="K46" s="29"/>
      <c r="L46" s="29"/>
      <c r="M46" s="29"/>
    </row>
    <row r="47" spans="1:13" s="9" customFormat="1" ht="23.25">
      <c r="C47" s="12"/>
      <c r="D47" s="12"/>
      <c r="G47" s="30"/>
      <c r="H47" s="30"/>
      <c r="I47" s="30"/>
      <c r="J47" s="30"/>
      <c r="K47" s="30"/>
      <c r="L47" s="30"/>
      <c r="M47" s="10" t="s">
        <v>131</v>
      </c>
    </row>
    <row r="48" spans="1:13" s="9" customFormat="1" ht="23.25">
      <c r="C48" s="12"/>
      <c r="D48" s="12"/>
      <c r="G48" s="94" t="s">
        <v>76</v>
      </c>
      <c r="H48" s="94"/>
      <c r="I48" s="94"/>
      <c r="J48" s="30"/>
      <c r="K48" s="94" t="s">
        <v>75</v>
      </c>
      <c r="L48" s="94"/>
      <c r="M48" s="94"/>
    </row>
    <row r="49" spans="1:13" s="9" customFormat="1" ht="23.25">
      <c r="C49" s="12"/>
      <c r="D49" s="12"/>
      <c r="E49" s="71"/>
      <c r="G49" s="31">
        <f>G7</f>
        <v>2569</v>
      </c>
      <c r="H49" s="32"/>
      <c r="I49" s="31">
        <f>I7</f>
        <v>2568</v>
      </c>
      <c r="J49" s="32"/>
      <c r="K49" s="31">
        <f>K7</f>
        <v>2569</v>
      </c>
      <c r="L49" s="32"/>
      <c r="M49" s="31">
        <f>M7</f>
        <v>2568</v>
      </c>
    </row>
    <row r="50" spans="1:13" ht="20.85" customHeight="1">
      <c r="A50" s="8" t="s">
        <v>157</v>
      </c>
      <c r="D50" s="70"/>
      <c r="E50" s="71"/>
      <c r="F50" s="71"/>
    </row>
    <row r="51" spans="1:13" ht="20.85" customHeight="1" thickBot="1">
      <c r="A51" s="11" t="s">
        <v>98</v>
      </c>
      <c r="D51" s="70"/>
      <c r="E51" s="71"/>
      <c r="F51" s="71"/>
      <c r="G51" s="20">
        <f>SUM(G53)-G52</f>
        <v>148264</v>
      </c>
      <c r="I51" s="20">
        <f>SUM(I53)-I52</f>
        <v>88349</v>
      </c>
      <c r="K51" s="43">
        <f>SUM(K25)</f>
        <v>212875</v>
      </c>
      <c r="M51" s="43">
        <f>SUM(M25)</f>
        <v>119673</v>
      </c>
    </row>
    <row r="52" spans="1:13" ht="20.85" customHeight="1" thickTop="1">
      <c r="A52" s="11" t="s">
        <v>99</v>
      </c>
      <c r="D52" s="70"/>
      <c r="E52" s="71"/>
      <c r="F52" s="71"/>
      <c r="G52" s="16">
        <v>8913</v>
      </c>
      <c r="H52" s="16"/>
      <c r="I52" s="16">
        <v>5109</v>
      </c>
      <c r="J52" s="16"/>
      <c r="K52" s="16"/>
      <c r="L52" s="16"/>
      <c r="M52" s="16"/>
    </row>
    <row r="53" spans="1:13" ht="20.85" customHeight="1" thickBot="1">
      <c r="D53" s="70"/>
      <c r="E53" s="71"/>
      <c r="F53" s="71"/>
      <c r="G53" s="81">
        <f>SUM(G25)</f>
        <v>157177</v>
      </c>
      <c r="H53" s="16"/>
      <c r="I53" s="81">
        <f>SUM(I25)</f>
        <v>93458</v>
      </c>
      <c r="J53" s="16"/>
      <c r="K53" s="16"/>
      <c r="L53" s="16"/>
      <c r="M53" s="16"/>
    </row>
    <row r="54" spans="1:13" ht="20.85" customHeight="1" thickTop="1">
      <c r="A54" s="72"/>
      <c r="D54" s="70"/>
      <c r="E54" s="71"/>
      <c r="F54" s="71"/>
      <c r="G54" s="13">
        <f>G53-G25</f>
        <v>0</v>
      </c>
      <c r="H54" s="13"/>
      <c r="I54" s="13">
        <f>I53-I25</f>
        <v>0</v>
      </c>
      <c r="J54" s="13"/>
      <c r="K54" s="13"/>
      <c r="L54" s="13"/>
      <c r="M54" s="13"/>
    </row>
    <row r="55" spans="1:13" ht="20.85" customHeight="1">
      <c r="A55" s="8" t="s">
        <v>100</v>
      </c>
      <c r="D55" s="70"/>
      <c r="E55" s="71"/>
      <c r="F55" s="71"/>
      <c r="G55" s="13"/>
      <c r="H55" s="13"/>
      <c r="I55" s="13"/>
      <c r="J55" s="13"/>
      <c r="K55" s="13"/>
      <c r="L55" s="13"/>
      <c r="M55" s="13"/>
    </row>
    <row r="56" spans="1:13" ht="20.85" customHeight="1" thickBot="1">
      <c r="A56" s="11" t="s">
        <v>98</v>
      </c>
      <c r="D56" s="70"/>
      <c r="E56" s="71"/>
      <c r="F56" s="71"/>
      <c r="G56" s="16">
        <f>SUM(G58-G57)</f>
        <v>175484</v>
      </c>
      <c r="I56" s="16">
        <f>SUM(I58-I57)</f>
        <v>-13204</v>
      </c>
      <c r="K56" s="43">
        <f>SUM(K40)</f>
        <v>212875</v>
      </c>
      <c r="M56" s="43">
        <f>SUM(M40)</f>
        <v>119673</v>
      </c>
    </row>
    <row r="57" spans="1:13" ht="20.85" customHeight="1" thickTop="1">
      <c r="A57" s="11" t="s">
        <v>99</v>
      </c>
      <c r="D57" s="70"/>
      <c r="E57" s="71"/>
      <c r="F57" s="71"/>
      <c r="G57" s="16">
        <v>9960</v>
      </c>
      <c r="H57" s="16"/>
      <c r="I57" s="16">
        <v>1608</v>
      </c>
      <c r="J57" s="16"/>
      <c r="K57" s="16"/>
      <c r="L57" s="16"/>
      <c r="M57" s="16"/>
    </row>
    <row r="58" spans="1:13" ht="20.85" customHeight="1" thickBot="1">
      <c r="A58" s="72"/>
      <c r="D58" s="70"/>
      <c r="E58" s="71"/>
      <c r="F58" s="71"/>
      <c r="G58" s="81">
        <f>SUM(G40)</f>
        <v>185444</v>
      </c>
      <c r="H58" s="16"/>
      <c r="I58" s="81">
        <f>SUM(I40)</f>
        <v>-11596</v>
      </c>
      <c r="J58" s="16"/>
      <c r="K58" s="16"/>
      <c r="L58" s="16"/>
      <c r="M58" s="16"/>
    </row>
    <row r="59" spans="1:13" ht="20.85" customHeight="1" thickTop="1">
      <c r="A59" s="72"/>
      <c r="D59" s="70"/>
      <c r="E59" s="71"/>
      <c r="F59" s="71"/>
      <c r="G59" s="16">
        <f>G58-G40</f>
        <v>0</v>
      </c>
      <c r="H59" s="16"/>
      <c r="I59" s="16">
        <f>I58-I40</f>
        <v>0</v>
      </c>
      <c r="J59" s="16"/>
      <c r="K59" s="16"/>
      <c r="L59" s="16"/>
      <c r="M59" s="16"/>
    </row>
    <row r="60" spans="1:13" ht="20.85" customHeight="1">
      <c r="A60" s="72"/>
      <c r="D60" s="70"/>
      <c r="E60" s="71"/>
      <c r="F60" s="71"/>
      <c r="G60" s="16"/>
      <c r="H60" s="16"/>
      <c r="I60" s="16"/>
      <c r="J60" s="16"/>
      <c r="K60" s="16"/>
      <c r="L60" s="16"/>
      <c r="M60" s="10" t="s">
        <v>163</v>
      </c>
    </row>
    <row r="61" spans="1:13" ht="20.85" customHeight="1">
      <c r="A61" s="23" t="s">
        <v>158</v>
      </c>
      <c r="D61" s="70"/>
      <c r="E61" s="71"/>
      <c r="F61" s="71"/>
      <c r="G61" s="16"/>
      <c r="H61" s="16"/>
      <c r="I61" s="16"/>
      <c r="J61" s="16"/>
      <c r="K61" s="16"/>
      <c r="L61" s="16"/>
      <c r="M61" s="16"/>
    </row>
    <row r="62" spans="1:13" ht="20.85" customHeight="1">
      <c r="A62" s="72" t="s">
        <v>160</v>
      </c>
      <c r="D62" s="70"/>
      <c r="E62" s="71"/>
      <c r="F62" s="71"/>
    </row>
    <row r="63" spans="1:13" ht="20.85" customHeight="1" thickBot="1">
      <c r="A63" s="74" t="s">
        <v>159</v>
      </c>
      <c r="D63" s="70"/>
      <c r="E63" s="71"/>
      <c r="F63" s="71"/>
      <c r="G63" s="82">
        <f>G51/bs!G84</f>
        <v>0.45403154187720102</v>
      </c>
      <c r="H63" s="16"/>
      <c r="I63" s="82">
        <v>0.27055274843056198</v>
      </c>
      <c r="J63" s="16"/>
      <c r="K63" s="82">
        <f>K51/bs!K86</f>
        <v>0.65189098147297508</v>
      </c>
      <c r="L63" s="16"/>
      <c r="M63" s="82">
        <v>0.36647680293982543</v>
      </c>
    </row>
    <row r="64" spans="1:13" ht="20.85" customHeight="1" thickTop="1">
      <c r="A64" s="74"/>
      <c r="D64" s="70"/>
      <c r="E64" s="71"/>
      <c r="F64" s="71"/>
      <c r="K64" s="83"/>
      <c r="M64" s="83"/>
    </row>
    <row r="65" spans="1:13" ht="20.85" customHeight="1">
      <c r="A65" s="74"/>
      <c r="D65" s="70"/>
      <c r="E65" s="71"/>
      <c r="F65" s="71"/>
      <c r="K65" s="83"/>
    </row>
    <row r="66" spans="1:13" ht="20.85" customHeight="1">
      <c r="A66" s="11" t="str">
        <f>bs!$A$36</f>
        <v>หมายเหตุประกอบงบการเงินระหว่างกาลแบบย่อเป็นส่วนหนึ่งของงบการเงินนี้</v>
      </c>
      <c r="D66" s="70"/>
      <c r="E66" s="71"/>
      <c r="F66" s="71"/>
    </row>
    <row r="67" spans="1:13" ht="20.85" customHeight="1">
      <c r="M67" s="36" t="s">
        <v>130</v>
      </c>
    </row>
    <row r="68" spans="1:13" s="23" customFormat="1" ht="23.25">
      <c r="A68" s="23" t="s">
        <v>74</v>
      </c>
      <c r="D68" s="26"/>
      <c r="E68" s="25"/>
      <c r="F68" s="25"/>
    </row>
    <row r="69" spans="1:13" s="23" customFormat="1" ht="23.25">
      <c r="A69" s="23" t="s">
        <v>60</v>
      </c>
      <c r="D69" s="26"/>
      <c r="E69" s="25"/>
      <c r="F69" s="25"/>
    </row>
    <row r="70" spans="1:13" s="26" customFormat="1" ht="23.25">
      <c r="A70" s="26" t="s">
        <v>215</v>
      </c>
      <c r="G70" s="29"/>
      <c r="H70" s="29"/>
      <c r="I70" s="29"/>
      <c r="J70" s="29"/>
      <c r="K70" s="29"/>
      <c r="L70" s="29"/>
      <c r="M70" s="29"/>
    </row>
    <row r="71" spans="1:13" s="9" customFormat="1" ht="23.25">
      <c r="C71" s="12"/>
      <c r="D71" s="12"/>
      <c r="G71" s="30"/>
      <c r="H71" s="30"/>
      <c r="I71" s="30"/>
      <c r="J71" s="30"/>
      <c r="K71" s="30"/>
      <c r="L71" s="30"/>
      <c r="M71" s="10" t="s">
        <v>131</v>
      </c>
    </row>
    <row r="72" spans="1:13" s="9" customFormat="1" ht="23.25">
      <c r="C72" s="12"/>
      <c r="D72" s="12"/>
      <c r="G72" s="94" t="s">
        <v>76</v>
      </c>
      <c r="H72" s="94"/>
      <c r="I72" s="94"/>
      <c r="J72" s="30"/>
      <c r="K72" s="94" t="s">
        <v>75</v>
      </c>
      <c r="L72" s="94"/>
      <c r="M72" s="94"/>
    </row>
    <row r="73" spans="1:13" s="9" customFormat="1" ht="23.25">
      <c r="C73" s="12"/>
      <c r="D73" s="12"/>
      <c r="E73" s="31" t="s">
        <v>0</v>
      </c>
      <c r="G73" s="31">
        <v>2569</v>
      </c>
      <c r="H73" s="32"/>
      <c r="I73" s="31">
        <v>2568</v>
      </c>
      <c r="J73" s="32"/>
      <c r="K73" s="31">
        <v>2569</v>
      </c>
      <c r="L73" s="32"/>
      <c r="M73" s="31">
        <v>2568</v>
      </c>
    </row>
    <row r="74" spans="1:13" ht="23.25">
      <c r="A74" s="8" t="s">
        <v>61</v>
      </c>
      <c r="D74" s="70"/>
      <c r="E74" s="71"/>
      <c r="F74" s="71"/>
    </row>
    <row r="75" spans="1:13" ht="23.25">
      <c r="A75" s="8" t="s">
        <v>27</v>
      </c>
      <c r="D75" s="70"/>
      <c r="E75" s="71"/>
      <c r="F75" s="71"/>
    </row>
    <row r="76" spans="1:13" ht="23.25">
      <c r="A76" s="11" t="s">
        <v>28</v>
      </c>
      <c r="D76" s="70"/>
      <c r="E76" s="71" t="s">
        <v>222</v>
      </c>
      <c r="F76" s="71"/>
      <c r="G76" s="16">
        <v>3869768</v>
      </c>
      <c r="H76" s="16"/>
      <c r="I76" s="16">
        <v>3488689</v>
      </c>
      <c r="J76" s="16"/>
      <c r="K76" s="16">
        <v>898960</v>
      </c>
      <c r="L76" s="16"/>
      <c r="M76" s="16">
        <v>778348</v>
      </c>
    </row>
    <row r="77" spans="1:13" ht="23.25">
      <c r="A77" s="11" t="s">
        <v>147</v>
      </c>
      <c r="D77" s="70"/>
      <c r="E77" s="71">
        <v>2</v>
      </c>
      <c r="F77" s="71"/>
      <c r="G77" s="16">
        <v>0</v>
      </c>
      <c r="H77" s="16"/>
      <c r="I77" s="16">
        <v>0</v>
      </c>
      <c r="J77" s="16"/>
      <c r="K77" s="16">
        <v>306925</v>
      </c>
      <c r="L77" s="16"/>
      <c r="M77" s="16">
        <v>219724</v>
      </c>
    </row>
    <row r="78" spans="1:13" ht="23.25">
      <c r="A78" s="72" t="s">
        <v>90</v>
      </c>
      <c r="D78" s="70"/>
      <c r="E78" s="71"/>
      <c r="F78" s="71"/>
      <c r="G78" s="16">
        <v>36582</v>
      </c>
      <c r="H78" s="16"/>
      <c r="I78" s="16">
        <v>0</v>
      </c>
      <c r="J78" s="16"/>
      <c r="K78" s="16">
        <v>33179</v>
      </c>
      <c r="L78" s="16"/>
      <c r="M78" s="16">
        <v>0</v>
      </c>
    </row>
    <row r="79" spans="1:13" ht="23.25">
      <c r="A79" s="72" t="s">
        <v>29</v>
      </c>
      <c r="D79" s="70"/>
      <c r="E79" s="71">
        <v>2</v>
      </c>
      <c r="F79" s="71"/>
      <c r="G79" s="14">
        <v>31948</v>
      </c>
      <c r="H79" s="13"/>
      <c r="I79" s="14">
        <v>34758</v>
      </c>
      <c r="J79" s="13"/>
      <c r="K79" s="14">
        <v>46881</v>
      </c>
      <c r="L79" s="13"/>
      <c r="M79" s="14">
        <v>43825</v>
      </c>
    </row>
    <row r="80" spans="1:13" ht="23.25">
      <c r="A80" s="8" t="s">
        <v>30</v>
      </c>
      <c r="D80" s="70"/>
      <c r="E80" s="71"/>
      <c r="F80" s="71"/>
      <c r="G80" s="21">
        <f>SUM(G76:G79)</f>
        <v>3938298</v>
      </c>
      <c r="H80" s="16"/>
      <c r="I80" s="21">
        <f>SUM(I76:I79)</f>
        <v>3523447</v>
      </c>
      <c r="J80" s="16"/>
      <c r="K80" s="21">
        <f>SUM(K76:K79)</f>
        <v>1285945</v>
      </c>
      <c r="L80" s="16"/>
      <c r="M80" s="21">
        <f>SUM(M76:M79)</f>
        <v>1041897</v>
      </c>
    </row>
    <row r="81" spans="1:13" ht="23.25">
      <c r="A81" s="8" t="s">
        <v>31</v>
      </c>
      <c r="D81" s="70"/>
      <c r="E81" s="71"/>
      <c r="F81" s="71"/>
      <c r="G81" s="16"/>
      <c r="H81" s="16"/>
      <c r="I81" s="16"/>
      <c r="J81" s="16"/>
      <c r="K81" s="16"/>
      <c r="L81" s="16"/>
      <c r="M81" s="16"/>
    </row>
    <row r="82" spans="1:13" ht="23.25">
      <c r="A82" s="72" t="s">
        <v>32</v>
      </c>
      <c r="D82" s="70"/>
      <c r="E82" s="71">
        <v>2</v>
      </c>
      <c r="F82" s="71"/>
      <c r="G82" s="16">
        <v>2995916</v>
      </c>
      <c r="H82" s="16"/>
      <c r="I82" s="16">
        <v>2679630</v>
      </c>
      <c r="J82" s="16"/>
      <c r="K82" s="16">
        <v>680852</v>
      </c>
      <c r="L82" s="16"/>
      <c r="M82" s="16">
        <v>597317</v>
      </c>
    </row>
    <row r="83" spans="1:13" ht="23.25">
      <c r="A83" s="72" t="s">
        <v>113</v>
      </c>
      <c r="D83" s="70"/>
      <c r="E83" s="71"/>
      <c r="F83" s="71"/>
      <c r="G83" s="16">
        <v>197278</v>
      </c>
      <c r="H83" s="16"/>
      <c r="I83" s="16">
        <v>177671</v>
      </c>
      <c r="J83" s="16"/>
      <c r="K83" s="16">
        <v>34086</v>
      </c>
      <c r="L83" s="16"/>
      <c r="M83" s="16">
        <v>28955</v>
      </c>
    </row>
    <row r="84" spans="1:13" ht="23.25">
      <c r="A84" s="72" t="s">
        <v>33</v>
      </c>
      <c r="D84" s="70"/>
      <c r="E84" s="71">
        <v>2</v>
      </c>
      <c r="F84" s="71"/>
      <c r="G84" s="16">
        <v>306706</v>
      </c>
      <c r="H84" s="16"/>
      <c r="I84" s="16">
        <v>284063</v>
      </c>
      <c r="J84" s="16"/>
      <c r="K84" s="16">
        <v>118384</v>
      </c>
      <c r="L84" s="16"/>
      <c r="M84" s="16">
        <v>97993</v>
      </c>
    </row>
    <row r="85" spans="1:13" ht="23.25">
      <c r="A85" s="72" t="s">
        <v>148</v>
      </c>
      <c r="D85" s="70"/>
      <c r="E85" s="71"/>
      <c r="F85" s="71"/>
      <c r="G85" s="16">
        <v>0</v>
      </c>
      <c r="H85" s="16"/>
      <c r="I85" s="16">
        <v>16215</v>
      </c>
      <c r="J85" s="16"/>
      <c r="K85" s="16">
        <v>0</v>
      </c>
      <c r="L85" s="16"/>
      <c r="M85" s="16">
        <v>18201</v>
      </c>
    </row>
    <row r="86" spans="1:13" ht="23.25">
      <c r="A86" s="8" t="s">
        <v>34</v>
      </c>
      <c r="D86" s="70"/>
      <c r="E86" s="71"/>
      <c r="F86" s="71"/>
      <c r="G86" s="73">
        <f>SUM(G82:G85)</f>
        <v>3499900</v>
      </c>
      <c r="H86" s="16"/>
      <c r="I86" s="73">
        <f>SUM(I82:I85)</f>
        <v>3157579</v>
      </c>
      <c r="J86" s="16"/>
      <c r="K86" s="73">
        <f>SUM(K82:K85)</f>
        <v>833322</v>
      </c>
      <c r="L86" s="16"/>
      <c r="M86" s="73">
        <f>SUM(M82:M85)</f>
        <v>742466</v>
      </c>
    </row>
    <row r="87" spans="1:13" ht="23.25">
      <c r="A87" s="8" t="s">
        <v>164</v>
      </c>
      <c r="D87" s="70"/>
      <c r="E87" s="71"/>
      <c r="F87" s="71"/>
      <c r="G87" s="16">
        <v>438398</v>
      </c>
      <c r="H87" s="16"/>
      <c r="I87" s="16">
        <f>I80-I86</f>
        <v>365868</v>
      </c>
      <c r="J87" s="16"/>
      <c r="K87" s="16">
        <f>K80-K86</f>
        <v>452623</v>
      </c>
      <c r="L87" s="16"/>
      <c r="M87" s="16">
        <f>M80-M86</f>
        <v>299431</v>
      </c>
    </row>
    <row r="88" spans="1:13" ht="23.25">
      <c r="A88" s="11" t="s">
        <v>124</v>
      </c>
      <c r="D88" s="70"/>
      <c r="E88" s="71"/>
      <c r="F88" s="71"/>
      <c r="G88" s="21">
        <v>-76168</v>
      </c>
      <c r="H88" s="16"/>
      <c r="I88" s="21">
        <v>-90374</v>
      </c>
      <c r="J88" s="16"/>
      <c r="K88" s="21">
        <v>-37973</v>
      </c>
      <c r="L88" s="16"/>
      <c r="M88" s="21">
        <v>-49010</v>
      </c>
    </row>
    <row r="89" spans="1:13" ht="23.25">
      <c r="A89" s="8" t="s">
        <v>68</v>
      </c>
      <c r="D89" s="70"/>
      <c r="E89" s="71"/>
      <c r="F89" s="71"/>
      <c r="G89" s="16">
        <f>SUM(G87:G88)</f>
        <v>362230</v>
      </c>
      <c r="H89" s="16"/>
      <c r="I89" s="16">
        <f>SUM(I87:I88)</f>
        <v>275494</v>
      </c>
      <c r="J89" s="16"/>
      <c r="K89" s="16">
        <f>SUM(K87:K88)</f>
        <v>414650</v>
      </c>
      <c r="L89" s="16"/>
      <c r="M89" s="16">
        <f>SUM(M87:M88)</f>
        <v>250421</v>
      </c>
    </row>
    <row r="90" spans="1:13" ht="23.25">
      <c r="A90" s="74" t="s">
        <v>136</v>
      </c>
      <c r="D90" s="70"/>
      <c r="E90" s="71">
        <v>8</v>
      </c>
      <c r="F90" s="71"/>
      <c r="G90" s="21">
        <v>-58132</v>
      </c>
      <c r="H90" s="16"/>
      <c r="I90" s="21">
        <v>-53444</v>
      </c>
      <c r="J90" s="16"/>
      <c r="K90" s="21">
        <v>-16019</v>
      </c>
      <c r="L90" s="16"/>
      <c r="M90" s="21">
        <v>-4434</v>
      </c>
    </row>
    <row r="91" spans="1:13" ht="23.25">
      <c r="A91" s="75" t="s">
        <v>132</v>
      </c>
      <c r="D91" s="70"/>
      <c r="E91" s="71"/>
      <c r="F91" s="71"/>
      <c r="G91" s="73">
        <f>SUM(G89:G90)</f>
        <v>304098</v>
      </c>
      <c r="H91" s="16"/>
      <c r="I91" s="73">
        <f>SUM(I89:I90)</f>
        <v>222050</v>
      </c>
      <c r="J91" s="16"/>
      <c r="K91" s="73">
        <f>SUM(K89:K90)</f>
        <v>398631</v>
      </c>
      <c r="L91" s="16"/>
      <c r="M91" s="73">
        <f>SUM(M89:M90)</f>
        <v>245987</v>
      </c>
    </row>
    <row r="92" spans="1:13" ht="23.25">
      <c r="A92" s="75"/>
      <c r="D92" s="70"/>
      <c r="E92" s="71"/>
      <c r="F92" s="71"/>
      <c r="G92" s="16"/>
      <c r="H92" s="16"/>
      <c r="I92" s="16"/>
      <c r="J92" s="16"/>
      <c r="K92" s="16"/>
      <c r="L92" s="16"/>
      <c r="M92" s="16"/>
    </row>
    <row r="93" spans="1:13" ht="23.25">
      <c r="A93" s="23" t="s">
        <v>62</v>
      </c>
      <c r="D93" s="70"/>
      <c r="E93" s="71"/>
      <c r="F93" s="71"/>
      <c r="G93" s="16"/>
      <c r="H93" s="16"/>
      <c r="I93" s="16"/>
      <c r="J93" s="16"/>
      <c r="K93" s="16"/>
      <c r="L93" s="16"/>
      <c r="M93" s="16"/>
    </row>
    <row r="94" spans="1:13" ht="23.25">
      <c r="A94" s="76" t="s">
        <v>85</v>
      </c>
      <c r="D94" s="70"/>
      <c r="E94" s="71"/>
      <c r="F94" s="71"/>
      <c r="G94" s="16"/>
      <c r="H94" s="16"/>
      <c r="I94" s="16"/>
      <c r="J94" s="16"/>
      <c r="K94" s="16"/>
      <c r="L94" s="16"/>
      <c r="M94" s="16"/>
    </row>
    <row r="95" spans="1:13" ht="23.25">
      <c r="A95" s="72" t="s">
        <v>87</v>
      </c>
      <c r="D95" s="70"/>
      <c r="E95" s="71"/>
      <c r="F95" s="71"/>
      <c r="G95" s="16"/>
      <c r="H95" s="16"/>
      <c r="I95" s="16"/>
      <c r="J95" s="16"/>
      <c r="K95" s="16"/>
      <c r="L95" s="16"/>
      <c r="M95" s="16"/>
    </row>
    <row r="96" spans="1:13" ht="23.25">
      <c r="A96" s="72" t="s">
        <v>86</v>
      </c>
      <c r="D96" s="70"/>
      <c r="E96" s="71"/>
      <c r="F96" s="71"/>
      <c r="G96" s="21">
        <v>84958</v>
      </c>
      <c r="H96" s="16"/>
      <c r="I96" s="21">
        <v>-106212</v>
      </c>
      <c r="J96" s="16"/>
      <c r="K96" s="21">
        <v>0</v>
      </c>
      <c r="L96" s="16"/>
      <c r="M96" s="21">
        <v>0</v>
      </c>
    </row>
    <row r="97" spans="1:13" ht="23.25">
      <c r="A97" s="72" t="s">
        <v>88</v>
      </c>
      <c r="D97" s="70"/>
      <c r="E97" s="71"/>
      <c r="F97" s="71"/>
      <c r="G97" s="16"/>
      <c r="H97" s="16"/>
      <c r="I97" s="16"/>
      <c r="J97" s="16"/>
      <c r="K97" s="16"/>
      <c r="L97" s="16"/>
      <c r="M97" s="16"/>
    </row>
    <row r="98" spans="1:13" ht="23.25">
      <c r="A98" s="72" t="s">
        <v>73</v>
      </c>
      <c r="D98" s="70"/>
      <c r="E98" s="71"/>
      <c r="F98" s="71"/>
      <c r="G98" s="21">
        <f>SUM(G95:G96)</f>
        <v>84958</v>
      </c>
      <c r="H98" s="16"/>
      <c r="I98" s="21">
        <f>SUM(I95:I96)</f>
        <v>-106212</v>
      </c>
      <c r="J98" s="16"/>
      <c r="K98" s="21">
        <f>SUM(K95:K96)</f>
        <v>0</v>
      </c>
      <c r="L98" s="16"/>
      <c r="M98" s="21">
        <f>SUM(M95:M96)</f>
        <v>0</v>
      </c>
    </row>
    <row r="99" spans="1:13" ht="23.25">
      <c r="A99" s="76" t="s">
        <v>72</v>
      </c>
      <c r="D99" s="70"/>
      <c r="E99" s="71"/>
      <c r="F99" s="71"/>
      <c r="G99" s="16"/>
      <c r="H99" s="16"/>
      <c r="I99" s="16"/>
      <c r="J99" s="16"/>
      <c r="K99" s="16"/>
      <c r="L99" s="16"/>
      <c r="M99" s="16"/>
    </row>
    <row r="100" spans="1:13" ht="23.25">
      <c r="A100" s="77" t="s">
        <v>207</v>
      </c>
      <c r="D100" s="70"/>
      <c r="E100" s="71"/>
      <c r="F100" s="71"/>
      <c r="G100" s="16"/>
      <c r="H100" s="16"/>
      <c r="I100" s="16"/>
      <c r="J100" s="16"/>
      <c r="K100" s="16"/>
      <c r="L100" s="16"/>
      <c r="M100" s="16"/>
    </row>
    <row r="101" spans="1:13" ht="23.25">
      <c r="A101" s="77" t="s">
        <v>203</v>
      </c>
      <c r="B101" s="17"/>
      <c r="C101" s="17"/>
      <c r="D101" s="78"/>
      <c r="E101" s="79"/>
      <c r="F101" s="79"/>
      <c r="G101" s="80">
        <v>1973</v>
      </c>
      <c r="H101" s="16"/>
      <c r="I101" s="80">
        <v>-504</v>
      </c>
      <c r="J101" s="16"/>
      <c r="K101" s="16">
        <v>0</v>
      </c>
      <c r="L101" s="16"/>
      <c r="M101" s="16">
        <v>0</v>
      </c>
    </row>
    <row r="102" spans="1:13" ht="23.25">
      <c r="A102" s="72" t="s">
        <v>178</v>
      </c>
      <c r="D102" s="70"/>
      <c r="E102" s="71"/>
      <c r="F102" s="71"/>
      <c r="G102" s="21">
        <v>-497</v>
      </c>
      <c r="H102" s="16"/>
      <c r="I102" s="21">
        <v>127</v>
      </c>
      <c r="J102" s="16"/>
      <c r="K102" s="21">
        <v>0</v>
      </c>
      <c r="L102" s="16"/>
      <c r="M102" s="21">
        <v>0</v>
      </c>
    </row>
    <row r="103" spans="1:13" ht="23.25">
      <c r="A103" s="72" t="s">
        <v>72</v>
      </c>
      <c r="D103" s="70"/>
      <c r="E103" s="71"/>
      <c r="F103" s="71"/>
      <c r="G103" s="16"/>
      <c r="H103" s="16"/>
      <c r="I103" s="16"/>
      <c r="J103" s="16"/>
      <c r="K103" s="16"/>
      <c r="L103" s="16"/>
      <c r="M103" s="16"/>
    </row>
    <row r="104" spans="1:13" ht="23.25">
      <c r="A104" s="72" t="s">
        <v>73</v>
      </c>
      <c r="D104" s="70"/>
      <c r="E104" s="71"/>
      <c r="F104" s="71"/>
      <c r="G104" s="21">
        <f>SUM(G101:G102)</f>
        <v>1476</v>
      </c>
      <c r="H104" s="16"/>
      <c r="I104" s="21">
        <f>SUM(I101:I102)</f>
        <v>-377</v>
      </c>
      <c r="J104" s="16"/>
      <c r="K104" s="21">
        <f>SUM(K101:K102)</f>
        <v>0</v>
      </c>
      <c r="L104" s="16"/>
      <c r="M104" s="21">
        <f>SUM(M101:M102)</f>
        <v>0</v>
      </c>
    </row>
    <row r="105" spans="1:13" ht="23.25">
      <c r="A105" s="23" t="s">
        <v>133</v>
      </c>
      <c r="D105" s="70"/>
      <c r="E105" s="71"/>
      <c r="F105" s="71"/>
      <c r="G105" s="21">
        <f>SUM(G98,G104)</f>
        <v>86434</v>
      </c>
      <c r="H105" s="16"/>
      <c r="I105" s="21">
        <f>SUM(I98,I104)</f>
        <v>-106589</v>
      </c>
      <c r="J105" s="16"/>
      <c r="K105" s="21">
        <f>SUM(K98,K104)</f>
        <v>0</v>
      </c>
      <c r="L105" s="16"/>
      <c r="M105" s="21">
        <f>SUM(M98,M104)</f>
        <v>0</v>
      </c>
    </row>
    <row r="106" spans="1:13" ht="24" thickBot="1">
      <c r="A106" s="75" t="s">
        <v>134</v>
      </c>
      <c r="D106" s="70"/>
      <c r="E106" s="71"/>
      <c r="F106" s="71"/>
      <c r="G106" s="43">
        <f>SUM(G91,G105)</f>
        <v>390532</v>
      </c>
      <c r="H106" s="16"/>
      <c r="I106" s="43">
        <f>SUM(I91,I105)</f>
        <v>115461</v>
      </c>
      <c r="J106" s="16"/>
      <c r="K106" s="43">
        <f>SUM(K91,K105)</f>
        <v>398631</v>
      </c>
      <c r="L106" s="16"/>
      <c r="M106" s="43">
        <f>SUM(M91,M105)</f>
        <v>245987</v>
      </c>
    </row>
    <row r="107" spans="1:13" ht="24" thickTop="1">
      <c r="A107" s="75"/>
      <c r="D107" s="70"/>
      <c r="E107" s="71"/>
      <c r="F107" s="71"/>
      <c r="G107" s="16"/>
      <c r="H107" s="16"/>
      <c r="I107" s="16"/>
      <c r="J107" s="16"/>
      <c r="K107" s="16" t="s">
        <v>129</v>
      </c>
      <c r="L107" s="16"/>
      <c r="M107" s="16"/>
    </row>
    <row r="108" spans="1:13" ht="23.25">
      <c r="A108" s="11" t="str">
        <f>bs!$A$36</f>
        <v>หมายเหตุประกอบงบการเงินระหว่างกาลแบบย่อเป็นส่วนหนึ่งของงบการเงินนี้</v>
      </c>
      <c r="D108" s="70"/>
      <c r="E108" s="71"/>
      <c r="F108" s="71"/>
    </row>
    <row r="109" spans="1:13" ht="23.25">
      <c r="D109" s="70"/>
      <c r="E109" s="71"/>
      <c r="F109" s="71"/>
      <c r="M109" s="36" t="s">
        <v>130</v>
      </c>
    </row>
    <row r="110" spans="1:13" s="23" customFormat="1" ht="23.25">
      <c r="A110" s="23" t="s">
        <v>74</v>
      </c>
      <c r="D110" s="26"/>
      <c r="E110" s="25"/>
      <c r="F110" s="25"/>
    </row>
    <row r="111" spans="1:13" s="23" customFormat="1" ht="23.25">
      <c r="A111" s="23" t="s">
        <v>97</v>
      </c>
      <c r="D111" s="26"/>
      <c r="E111" s="25"/>
      <c r="F111" s="25"/>
    </row>
    <row r="112" spans="1:13" s="26" customFormat="1" ht="23.25">
      <c r="A112" s="26" t="str">
        <f>A70</f>
        <v>สำหรับงวดหกเดือนสิ้นสุดวันที่ 30 มิถุนายน 2569</v>
      </c>
      <c r="G112" s="29"/>
      <c r="H112" s="29"/>
      <c r="I112" s="29"/>
      <c r="J112" s="29"/>
      <c r="K112" s="29"/>
      <c r="L112" s="29"/>
      <c r="M112" s="29"/>
    </row>
    <row r="113" spans="1:13" s="9" customFormat="1" ht="23.25">
      <c r="C113" s="12"/>
      <c r="D113" s="12"/>
      <c r="G113" s="30"/>
      <c r="H113" s="30"/>
      <c r="I113" s="30"/>
      <c r="J113" s="30"/>
      <c r="K113" s="30"/>
      <c r="L113" s="30"/>
      <c r="M113" s="10" t="s">
        <v>131</v>
      </c>
    </row>
    <row r="114" spans="1:13" s="9" customFormat="1" ht="23.25">
      <c r="C114" s="12"/>
      <c r="D114" s="12"/>
      <c r="G114" s="94" t="s">
        <v>76</v>
      </c>
      <c r="H114" s="94"/>
      <c r="I114" s="94"/>
      <c r="J114" s="30"/>
      <c r="K114" s="94" t="s">
        <v>75</v>
      </c>
      <c r="L114" s="94"/>
      <c r="M114" s="94"/>
    </row>
    <row r="115" spans="1:13" s="9" customFormat="1" ht="23.25">
      <c r="C115" s="12"/>
      <c r="D115" s="12"/>
      <c r="E115" s="71"/>
      <c r="G115" s="31">
        <f>G73</f>
        <v>2569</v>
      </c>
      <c r="H115" s="32"/>
      <c r="I115" s="31">
        <f>I73</f>
        <v>2568</v>
      </c>
      <c r="J115" s="32"/>
      <c r="K115" s="31">
        <f>K73</f>
        <v>2569</v>
      </c>
      <c r="L115" s="32"/>
      <c r="M115" s="31">
        <f>M73</f>
        <v>2568</v>
      </c>
    </row>
    <row r="116" spans="1:13" ht="20.85" customHeight="1">
      <c r="A116" s="8" t="s">
        <v>157</v>
      </c>
      <c r="D116" s="70"/>
      <c r="E116" s="71"/>
      <c r="F116" s="71"/>
    </row>
    <row r="117" spans="1:13" ht="20.85" customHeight="1" thickBot="1">
      <c r="A117" s="11" t="s">
        <v>98</v>
      </c>
      <c r="D117" s="70"/>
      <c r="E117" s="71"/>
      <c r="F117" s="71"/>
      <c r="G117" s="20">
        <v>289662</v>
      </c>
      <c r="I117" s="20">
        <f>SUM(I119-I118)</f>
        <v>209207</v>
      </c>
      <c r="K117" s="43">
        <f>SUM(K91)</f>
        <v>398631</v>
      </c>
      <c r="M117" s="43">
        <f>SUM(M91)</f>
        <v>245987</v>
      </c>
    </row>
    <row r="118" spans="1:13" ht="20.85" customHeight="1" thickTop="1">
      <c r="A118" s="11" t="s">
        <v>99</v>
      </c>
      <c r="D118" s="70"/>
      <c r="E118" s="71"/>
      <c r="F118" s="71"/>
      <c r="G118" s="16">
        <v>14436</v>
      </c>
      <c r="H118" s="16"/>
      <c r="I118" s="16">
        <v>12843</v>
      </c>
      <c r="J118" s="16"/>
      <c r="K118" s="16"/>
      <c r="L118" s="16"/>
      <c r="M118" s="16"/>
    </row>
    <row r="119" spans="1:13" ht="20.85" customHeight="1" thickBot="1">
      <c r="D119" s="70"/>
      <c r="E119" s="71"/>
      <c r="F119" s="71"/>
      <c r="G119" s="81">
        <f>SUM(G91)</f>
        <v>304098</v>
      </c>
      <c r="H119" s="16"/>
      <c r="I119" s="81">
        <f>SUM(I91)</f>
        <v>222050</v>
      </c>
      <c r="J119" s="16"/>
      <c r="K119" s="16"/>
      <c r="L119" s="16"/>
      <c r="M119" s="16"/>
    </row>
    <row r="120" spans="1:13" ht="20.85" customHeight="1" thickTop="1">
      <c r="A120" s="72"/>
      <c r="D120" s="70"/>
      <c r="E120" s="71"/>
      <c r="F120" s="71"/>
      <c r="G120" s="13">
        <f>G119-G91</f>
        <v>0</v>
      </c>
      <c r="H120" s="13"/>
      <c r="I120" s="13">
        <f>I119-I91</f>
        <v>0</v>
      </c>
      <c r="J120" s="13"/>
      <c r="K120" s="13"/>
      <c r="L120" s="13"/>
      <c r="M120" s="13"/>
    </row>
    <row r="121" spans="1:13" ht="20.85" customHeight="1">
      <c r="A121" s="8" t="s">
        <v>100</v>
      </c>
      <c r="D121" s="70"/>
      <c r="E121" s="71"/>
      <c r="F121" s="71"/>
      <c r="G121" s="13"/>
      <c r="H121" s="13"/>
      <c r="I121" s="13"/>
      <c r="J121" s="13"/>
      <c r="K121" s="13"/>
      <c r="L121" s="13"/>
      <c r="M121" s="13"/>
    </row>
    <row r="122" spans="1:13" ht="20.85" customHeight="1" thickBot="1">
      <c r="A122" s="11" t="s">
        <v>98</v>
      </c>
      <c r="D122" s="70"/>
      <c r="E122" s="71"/>
      <c r="F122" s="71"/>
      <c r="G122" s="16">
        <f>SUM(G124)-G123</f>
        <v>371889</v>
      </c>
      <c r="I122" s="16">
        <f>SUM(I124)-I123</f>
        <v>106278</v>
      </c>
      <c r="K122" s="43">
        <f>SUM(K106)</f>
        <v>398631</v>
      </c>
      <c r="M122" s="43">
        <f>SUM(M106)</f>
        <v>245987</v>
      </c>
    </row>
    <row r="123" spans="1:13" ht="20.85" customHeight="1" thickTop="1">
      <c r="A123" s="11" t="s">
        <v>99</v>
      </c>
      <c r="D123" s="70"/>
      <c r="E123" s="71"/>
      <c r="F123" s="71"/>
      <c r="G123" s="16">
        <v>18643</v>
      </c>
      <c r="H123" s="16"/>
      <c r="I123" s="16">
        <v>9183</v>
      </c>
      <c r="J123" s="16"/>
      <c r="K123" s="16"/>
      <c r="L123" s="16"/>
      <c r="M123" s="16"/>
    </row>
    <row r="124" spans="1:13" ht="20.85" customHeight="1" thickBot="1">
      <c r="A124" s="72"/>
      <c r="D124" s="70"/>
      <c r="E124" s="71"/>
      <c r="F124" s="71"/>
      <c r="G124" s="81">
        <f>SUM(G106)</f>
        <v>390532</v>
      </c>
      <c r="H124" s="16"/>
      <c r="I124" s="81">
        <f>SUM(I106)</f>
        <v>115461</v>
      </c>
      <c r="J124" s="16"/>
      <c r="K124" s="16"/>
      <c r="L124" s="16"/>
      <c r="M124" s="16"/>
    </row>
    <row r="125" spans="1:13" ht="20.85" customHeight="1" thickTop="1">
      <c r="A125" s="72"/>
      <c r="D125" s="70"/>
      <c r="E125" s="71"/>
      <c r="F125" s="71"/>
      <c r="G125" s="16">
        <f>G124-G106</f>
        <v>0</v>
      </c>
      <c r="H125" s="16"/>
      <c r="I125" s="16">
        <f>I124-I106</f>
        <v>0</v>
      </c>
      <c r="J125" s="16"/>
      <c r="K125" s="16"/>
      <c r="L125" s="16"/>
      <c r="M125" s="16"/>
    </row>
    <row r="126" spans="1:13" ht="20.85" customHeight="1">
      <c r="A126" s="72"/>
      <c r="D126" s="70"/>
      <c r="E126" s="71"/>
      <c r="F126" s="71"/>
      <c r="G126" s="16"/>
      <c r="H126" s="16"/>
      <c r="I126" s="16"/>
      <c r="J126" s="16"/>
      <c r="K126" s="16"/>
      <c r="L126" s="16"/>
      <c r="M126" s="10" t="s">
        <v>163</v>
      </c>
    </row>
    <row r="127" spans="1:13" ht="20.85" customHeight="1">
      <c r="A127" s="23" t="s">
        <v>158</v>
      </c>
      <c r="D127" s="70"/>
      <c r="E127" s="71"/>
      <c r="F127" s="71"/>
      <c r="G127" s="16"/>
      <c r="H127" s="16"/>
      <c r="I127" s="16"/>
      <c r="J127" s="16"/>
      <c r="K127" s="16"/>
      <c r="L127" s="16"/>
      <c r="M127" s="16"/>
    </row>
    <row r="128" spans="1:13" ht="20.85" customHeight="1">
      <c r="A128" s="72" t="s">
        <v>160</v>
      </c>
      <c r="D128" s="70"/>
      <c r="E128" s="71"/>
      <c r="F128" s="71"/>
    </row>
    <row r="129" spans="1:13" ht="20.85" customHeight="1" thickBot="1">
      <c r="A129" s="74" t="s">
        <v>159</v>
      </c>
      <c r="D129" s="70"/>
      <c r="E129" s="71"/>
      <c r="F129" s="71"/>
      <c r="G129" s="82">
        <f>G117/bs!G86</f>
        <v>0.88703720716582457</v>
      </c>
      <c r="H129" s="16"/>
      <c r="I129" s="82">
        <f>I117/bs!I86</f>
        <v>0.64065839840759453</v>
      </c>
      <c r="J129" s="16"/>
      <c r="K129" s="82">
        <f>K117/bs!K86</f>
        <v>1.2207349563619661</v>
      </c>
      <c r="L129" s="16"/>
      <c r="M129" s="82">
        <f>M117/bs!M86</f>
        <v>0.75329046087888529</v>
      </c>
    </row>
    <row r="130" spans="1:13" ht="20.85" customHeight="1" thickTop="1">
      <c r="A130" s="74"/>
      <c r="D130" s="70"/>
      <c r="E130" s="71"/>
      <c r="F130" s="71"/>
      <c r="K130" s="83"/>
      <c r="M130" s="83"/>
    </row>
    <row r="131" spans="1:13" ht="20.85" customHeight="1">
      <c r="A131" s="74"/>
      <c r="D131" s="70"/>
      <c r="E131" s="71"/>
      <c r="F131" s="71"/>
      <c r="K131" s="83"/>
    </row>
    <row r="132" spans="1:13" ht="20.85" customHeight="1">
      <c r="A132" s="11" t="str">
        <f>bs!$A$36</f>
        <v>หมายเหตุประกอบงบการเงินระหว่างกาลแบบย่อเป็นส่วนหนึ่งของงบการเงินนี้</v>
      </c>
      <c r="D132" s="70"/>
      <c r="E132" s="71"/>
      <c r="F132" s="71"/>
    </row>
    <row r="135" spans="1:13" ht="20.85" customHeight="1">
      <c r="K135" s="84"/>
      <c r="M135" s="83"/>
    </row>
  </sheetData>
  <mergeCells count="8">
    <mergeCell ref="G72:I72"/>
    <mergeCell ref="K72:M72"/>
    <mergeCell ref="G114:I114"/>
    <mergeCell ref="K114:M114"/>
    <mergeCell ref="G6:I6"/>
    <mergeCell ref="K6:M6"/>
    <mergeCell ref="G48:I48"/>
    <mergeCell ref="K48:M48"/>
  </mergeCells>
  <pageMargins left="0.74803149606299213" right="0.39370078740157483" top="0.78740157480314965" bottom="0.39370078740157483" header="0.19685039370078741" footer="0.19685039370078741"/>
  <pageSetup paperSize="9" scale="78" orientation="portrait" r:id="rId1"/>
  <rowBreaks count="3" manualBreakCount="3">
    <brk id="42" max="16383" man="1"/>
    <brk id="66" max="16383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sheetPr codeName="Sheet3"/>
  <dimension ref="A1:T39"/>
  <sheetViews>
    <sheetView showGridLines="0" view="pageBreakPreview" topLeftCell="A13" zoomScale="55" zoomScaleNormal="100" zoomScaleSheetLayoutView="55" workbookViewId="0">
      <selection activeCell="J27" sqref="J27"/>
    </sheetView>
  </sheetViews>
  <sheetFormatPr defaultColWidth="8.7109375" defaultRowHeight="22.35" customHeight="1"/>
  <cols>
    <col min="1" max="1" width="29.28515625" style="46" customWidth="1"/>
    <col min="2" max="2" width="9.42578125" style="46" customWidth="1"/>
    <col min="3" max="3" width="1.5703125" style="46" customWidth="1"/>
    <col min="4" max="4" width="17.5703125" style="46" customWidth="1"/>
    <col min="5" max="5" width="1.5703125" style="46" customWidth="1"/>
    <col min="6" max="6" width="17.5703125" style="46" customWidth="1"/>
    <col min="7" max="7" width="1.5703125" style="46" customWidth="1"/>
    <col min="8" max="8" width="17.5703125" style="46" customWidth="1"/>
    <col min="9" max="9" width="1.5703125" style="46" customWidth="1"/>
    <col min="10" max="10" width="17.5703125" style="46" customWidth="1"/>
    <col min="11" max="11" width="1.5703125" style="46" customWidth="1"/>
    <col min="12" max="12" width="17.5703125" style="46" customWidth="1"/>
    <col min="13" max="13" width="1.5703125" style="46" customWidth="1"/>
    <col min="14" max="14" width="17.5703125" style="46" customWidth="1"/>
    <col min="15" max="15" width="1.5703125" style="46" customWidth="1"/>
    <col min="16" max="16" width="17.5703125" style="46" customWidth="1"/>
    <col min="17" max="17" width="1.5703125" style="46" customWidth="1"/>
    <col min="18" max="18" width="17.5703125" style="46" customWidth="1"/>
    <col min="19" max="19" width="1.5703125" style="46" customWidth="1"/>
    <col min="20" max="20" width="17.5703125" style="46" customWidth="1"/>
    <col min="21" max="22" width="9.140625" style="46" customWidth="1"/>
    <col min="23" max="16384" width="8.7109375" style="46"/>
  </cols>
  <sheetData>
    <row r="1" spans="1:20" ht="22.35" customHeight="1">
      <c r="T1" s="47" t="s">
        <v>130</v>
      </c>
    </row>
    <row r="2" spans="1:20" s="49" customFormat="1" ht="22.35" customHeight="1">
      <c r="A2" s="48" t="s">
        <v>74</v>
      </c>
      <c r="B2" s="48"/>
      <c r="L2" s="50"/>
      <c r="M2" s="48"/>
      <c r="N2" s="50"/>
      <c r="O2" s="48"/>
      <c r="P2" s="50"/>
      <c r="Q2" s="48"/>
      <c r="R2" s="50"/>
      <c r="S2" s="48"/>
      <c r="T2" s="50"/>
    </row>
    <row r="3" spans="1:20" s="49" customFormat="1" ht="22.35" customHeight="1">
      <c r="A3" s="49" t="s">
        <v>170</v>
      </c>
    </row>
    <row r="4" spans="1:20" s="49" customFormat="1" ht="22.35" customHeight="1">
      <c r="A4" s="49" t="str">
        <f>pl!A70</f>
        <v>สำหรับงวดหกเดือนสิ้นสุดวันที่ 30 มิถุนายน 2569</v>
      </c>
    </row>
    <row r="5" spans="1:20" s="51" customFormat="1" ht="22.35" customHeight="1">
      <c r="P5" s="47"/>
      <c r="R5" s="47"/>
      <c r="T5" s="47" t="s">
        <v>131</v>
      </c>
    </row>
    <row r="6" spans="1:20" s="51" customFormat="1" ht="22.35" customHeight="1">
      <c r="D6" s="91" t="s">
        <v>76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pans="1:20" s="51" customFormat="1" ht="22.35" customHeight="1">
      <c r="D7" s="92" t="s">
        <v>95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52"/>
      <c r="R7" s="52"/>
      <c r="S7" s="52"/>
      <c r="T7" s="52"/>
    </row>
    <row r="8" spans="1:20" s="51" customFormat="1" ht="22.35" customHeight="1"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4" t="s">
        <v>79</v>
      </c>
      <c r="O8" s="53"/>
      <c r="P8" s="53"/>
      <c r="Q8" s="53"/>
      <c r="R8" s="53"/>
      <c r="S8" s="53"/>
      <c r="T8" s="53"/>
    </row>
    <row r="9" spans="1:20" s="51" customFormat="1" ht="22.35" customHeight="1"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5" t="s">
        <v>17</v>
      </c>
      <c r="O9" s="53"/>
      <c r="P9" s="53"/>
      <c r="Q9" s="53"/>
      <c r="R9" s="53"/>
      <c r="S9" s="53"/>
      <c r="T9" s="53"/>
    </row>
    <row r="10" spans="1:20" s="51" customFormat="1" ht="22.35" customHeight="1">
      <c r="C10" s="53"/>
      <c r="D10" s="53"/>
      <c r="E10" s="53"/>
      <c r="F10" s="53"/>
      <c r="G10" s="53"/>
      <c r="H10" s="56" t="s">
        <v>209</v>
      </c>
      <c r="I10" s="53"/>
      <c r="M10" s="53"/>
      <c r="N10" s="55" t="s">
        <v>80</v>
      </c>
      <c r="O10" s="53"/>
      <c r="P10" s="53"/>
      <c r="Q10" s="53"/>
      <c r="R10" s="53"/>
      <c r="S10" s="53"/>
      <c r="T10" s="53"/>
    </row>
    <row r="11" spans="1:20" s="51" customFormat="1" ht="22.35" customHeight="1">
      <c r="H11" s="56" t="s">
        <v>190</v>
      </c>
      <c r="J11" s="93" t="s">
        <v>21</v>
      </c>
      <c r="K11" s="93"/>
      <c r="L11" s="93"/>
      <c r="N11" s="56" t="s">
        <v>81</v>
      </c>
      <c r="P11" s="47"/>
      <c r="R11" s="58" t="s">
        <v>103</v>
      </c>
      <c r="T11" s="47"/>
    </row>
    <row r="12" spans="1:20" s="51" customFormat="1" ht="22.35" customHeight="1">
      <c r="D12" s="58" t="s">
        <v>50</v>
      </c>
      <c r="F12" s="56" t="s">
        <v>51</v>
      </c>
      <c r="G12" s="56"/>
      <c r="H12" s="56" t="s">
        <v>191</v>
      </c>
      <c r="I12" s="56"/>
      <c r="J12" s="56" t="s">
        <v>52</v>
      </c>
      <c r="K12" s="56"/>
      <c r="L12" s="56"/>
      <c r="N12" s="56" t="s">
        <v>82</v>
      </c>
      <c r="P12" s="58" t="s">
        <v>101</v>
      </c>
      <c r="R12" s="58" t="s">
        <v>104</v>
      </c>
      <c r="T12" s="47"/>
    </row>
    <row r="13" spans="1:20" s="56" customFormat="1" ht="22.35" customHeight="1">
      <c r="B13" s="51"/>
      <c r="D13" s="59" t="s">
        <v>53</v>
      </c>
      <c r="F13" s="57" t="s">
        <v>54</v>
      </c>
      <c r="H13" s="57" t="s">
        <v>192</v>
      </c>
      <c r="J13" s="57" t="s">
        <v>55</v>
      </c>
      <c r="L13" s="57" t="s">
        <v>56</v>
      </c>
      <c r="N13" s="57" t="s">
        <v>78</v>
      </c>
      <c r="P13" s="59" t="s">
        <v>102</v>
      </c>
      <c r="R13" s="59" t="s">
        <v>105</v>
      </c>
      <c r="T13" s="59" t="s">
        <v>57</v>
      </c>
    </row>
    <row r="14" spans="1:20" s="51" customFormat="1" ht="22.35" customHeight="1">
      <c r="A14" s="60" t="s">
        <v>173</v>
      </c>
      <c r="C14" s="61"/>
      <c r="D14" s="61">
        <v>326550</v>
      </c>
      <c r="E14" s="61"/>
      <c r="F14" s="61">
        <v>1026969</v>
      </c>
      <c r="G14" s="61"/>
      <c r="H14" s="61">
        <v>-66458</v>
      </c>
      <c r="I14" s="61"/>
      <c r="J14" s="61">
        <v>32655</v>
      </c>
      <c r="K14" s="61"/>
      <c r="L14" s="61">
        <v>1786883</v>
      </c>
      <c r="M14" s="61"/>
      <c r="N14" s="61">
        <v>-272599</v>
      </c>
      <c r="O14" s="61"/>
      <c r="P14" s="61">
        <f>SUM(D14:N14)</f>
        <v>2834000</v>
      </c>
      <c r="Q14" s="61"/>
      <c r="R14" s="61">
        <v>95579</v>
      </c>
      <c r="S14" s="61"/>
      <c r="T14" s="62">
        <f t="shared" ref="T14:T22" si="0">SUM(P14:R14)</f>
        <v>2929579</v>
      </c>
    </row>
    <row r="15" spans="1:20" s="51" customFormat="1" ht="22.35" customHeight="1">
      <c r="A15" s="51" t="s">
        <v>132</v>
      </c>
      <c r="C15" s="61"/>
      <c r="D15" s="62">
        <v>0</v>
      </c>
      <c r="E15" s="61"/>
      <c r="F15" s="62">
        <v>0</v>
      </c>
      <c r="G15" s="62"/>
      <c r="H15" s="62">
        <v>0</v>
      </c>
      <c r="I15" s="62"/>
      <c r="J15" s="62">
        <v>0</v>
      </c>
      <c r="K15" s="63"/>
      <c r="L15" s="62">
        <f>SUM(pl!I117)</f>
        <v>209207</v>
      </c>
      <c r="M15" s="61"/>
      <c r="N15" s="62">
        <v>0</v>
      </c>
      <c r="O15" s="61"/>
      <c r="P15" s="62">
        <f>SUM(D15:N15)</f>
        <v>209207</v>
      </c>
      <c r="Q15" s="61"/>
      <c r="R15" s="62">
        <f>SUM(pl!I118)</f>
        <v>12843</v>
      </c>
      <c r="S15" s="61"/>
      <c r="T15" s="62">
        <f t="shared" si="0"/>
        <v>222050</v>
      </c>
    </row>
    <row r="16" spans="1:20" s="51" customFormat="1" ht="22.35" customHeight="1">
      <c r="A16" s="51" t="s">
        <v>133</v>
      </c>
      <c r="C16" s="61"/>
      <c r="D16" s="64">
        <v>0</v>
      </c>
      <c r="E16" s="61"/>
      <c r="F16" s="64">
        <v>0</v>
      </c>
      <c r="G16" s="62"/>
      <c r="H16" s="64">
        <v>0</v>
      </c>
      <c r="I16" s="62"/>
      <c r="J16" s="64">
        <v>0</v>
      </c>
      <c r="K16" s="63"/>
      <c r="L16" s="64">
        <v>-367</v>
      </c>
      <c r="M16" s="61"/>
      <c r="N16" s="64">
        <v>-102562</v>
      </c>
      <c r="O16" s="61"/>
      <c r="P16" s="64">
        <f>SUM(D16:N16)</f>
        <v>-102929</v>
      </c>
      <c r="Q16" s="61"/>
      <c r="R16" s="64">
        <f>pl!I123-pl!I118</f>
        <v>-3660</v>
      </c>
      <c r="S16" s="61"/>
      <c r="T16" s="64">
        <f>SUM(P16:R16)</f>
        <v>-106589</v>
      </c>
    </row>
    <row r="17" spans="1:20" s="51" customFormat="1" ht="21.95" customHeight="1">
      <c r="A17" s="51" t="s">
        <v>134</v>
      </c>
      <c r="C17" s="61"/>
      <c r="D17" s="62">
        <f>SUM(D15:D16)</f>
        <v>0</v>
      </c>
      <c r="E17" s="61"/>
      <c r="F17" s="62">
        <f>SUM(F15:F16)</f>
        <v>0</v>
      </c>
      <c r="G17" s="62"/>
      <c r="H17" s="62">
        <f>SUM(H15:H16)</f>
        <v>0</v>
      </c>
      <c r="I17" s="62"/>
      <c r="J17" s="62">
        <f>SUM(J15:J16)</f>
        <v>0</v>
      </c>
      <c r="K17" s="63"/>
      <c r="L17" s="62">
        <f>SUM(L15:L16)</f>
        <v>208840</v>
      </c>
      <c r="M17" s="61"/>
      <c r="N17" s="62">
        <f>SUM(N15:N16)</f>
        <v>-102562</v>
      </c>
      <c r="O17" s="61"/>
      <c r="P17" s="62">
        <f>SUM(D17:N17)</f>
        <v>106278</v>
      </c>
      <c r="Q17" s="61"/>
      <c r="R17" s="62">
        <f>SUM(R15:R16)</f>
        <v>9183</v>
      </c>
      <c r="S17" s="61"/>
      <c r="T17" s="62">
        <f t="shared" si="0"/>
        <v>115461</v>
      </c>
    </row>
    <row r="18" spans="1:20" s="51" customFormat="1" ht="21.95" customHeight="1">
      <c r="A18" s="51" t="s">
        <v>223</v>
      </c>
      <c r="C18" s="61"/>
      <c r="D18" s="62">
        <v>0</v>
      </c>
      <c r="E18" s="61"/>
      <c r="F18" s="62">
        <v>0</v>
      </c>
      <c r="G18" s="62"/>
      <c r="H18" s="62">
        <v>0</v>
      </c>
      <c r="I18" s="62"/>
      <c r="J18" s="62">
        <v>0</v>
      </c>
      <c r="K18" s="63"/>
      <c r="L18" s="62">
        <v>-124089</v>
      </c>
      <c r="M18" s="61"/>
      <c r="N18" s="62">
        <v>0</v>
      </c>
      <c r="O18" s="61"/>
      <c r="P18" s="62">
        <f>SUM(D18:N18)</f>
        <v>-124089</v>
      </c>
      <c r="Q18" s="61"/>
      <c r="R18" s="62">
        <v>0</v>
      </c>
      <c r="S18" s="61"/>
      <c r="T18" s="62">
        <f t="shared" si="0"/>
        <v>-124089</v>
      </c>
    </row>
    <row r="19" spans="1:20" s="51" customFormat="1" ht="21.95" customHeight="1">
      <c r="A19" s="51" t="s">
        <v>149</v>
      </c>
      <c r="C19" s="61"/>
      <c r="D19" s="62"/>
      <c r="E19" s="61"/>
      <c r="F19" s="62"/>
      <c r="G19" s="62"/>
      <c r="H19" s="62"/>
      <c r="I19" s="62"/>
      <c r="J19" s="62"/>
      <c r="K19" s="63"/>
      <c r="L19" s="62"/>
      <c r="M19" s="61"/>
      <c r="N19" s="62"/>
      <c r="O19" s="61"/>
      <c r="P19" s="62"/>
      <c r="Q19" s="61"/>
      <c r="R19" s="62"/>
      <c r="S19" s="61"/>
      <c r="T19" s="62"/>
    </row>
    <row r="20" spans="1:20" s="51" customFormat="1" ht="21.95" customHeight="1">
      <c r="A20" s="51" t="s">
        <v>109</v>
      </c>
      <c r="C20" s="61"/>
      <c r="D20" s="62">
        <v>0</v>
      </c>
      <c r="E20" s="61"/>
      <c r="F20" s="62">
        <v>0</v>
      </c>
      <c r="G20" s="62"/>
      <c r="H20" s="62">
        <v>0</v>
      </c>
      <c r="I20" s="62"/>
      <c r="J20" s="62">
        <v>0</v>
      </c>
      <c r="K20" s="63"/>
      <c r="L20" s="62">
        <v>0</v>
      </c>
      <c r="M20" s="61"/>
      <c r="N20" s="62">
        <v>0</v>
      </c>
      <c r="O20" s="61"/>
      <c r="P20" s="62">
        <f>SUM(D20:O20)</f>
        <v>0</v>
      </c>
      <c r="Q20" s="61"/>
      <c r="R20" s="62">
        <v>-12677</v>
      </c>
      <c r="S20" s="61"/>
      <c r="T20" s="62">
        <f t="shared" si="0"/>
        <v>-12677</v>
      </c>
    </row>
    <row r="21" spans="1:20" s="51" customFormat="1" ht="21.95" customHeight="1">
      <c r="A21" s="51" t="s">
        <v>142</v>
      </c>
      <c r="C21" s="61"/>
      <c r="D21" s="62"/>
      <c r="E21" s="61"/>
      <c r="F21" s="62"/>
      <c r="G21" s="62"/>
      <c r="H21" s="62"/>
      <c r="I21" s="62"/>
      <c r="J21" s="62"/>
      <c r="K21" s="63"/>
      <c r="L21" s="62"/>
      <c r="M21" s="61"/>
      <c r="N21" s="62"/>
      <c r="O21" s="61"/>
      <c r="P21" s="62"/>
      <c r="Q21" s="61"/>
      <c r="R21" s="62"/>
      <c r="S21" s="61"/>
      <c r="T21" s="62"/>
    </row>
    <row r="22" spans="1:20" s="51" customFormat="1" ht="22.35" customHeight="1">
      <c r="A22" s="51" t="s">
        <v>145</v>
      </c>
      <c r="C22" s="61"/>
      <c r="D22" s="62"/>
      <c r="E22" s="61"/>
      <c r="F22" s="62"/>
      <c r="G22" s="62"/>
      <c r="H22" s="62"/>
      <c r="I22" s="62"/>
      <c r="J22" s="62"/>
      <c r="K22" s="63"/>
      <c r="L22" s="62"/>
      <c r="M22" s="61"/>
      <c r="N22" s="62"/>
      <c r="O22" s="61"/>
      <c r="P22" s="61"/>
      <c r="Q22" s="61"/>
      <c r="R22" s="62"/>
      <c r="S22" s="61"/>
      <c r="T22" s="62">
        <f t="shared" si="0"/>
        <v>0</v>
      </c>
    </row>
    <row r="23" spans="1:20" s="51" customFormat="1" ht="22.35" customHeight="1">
      <c r="A23" s="51" t="s">
        <v>171</v>
      </c>
      <c r="C23" s="61"/>
      <c r="D23" s="64">
        <v>0</v>
      </c>
      <c r="E23" s="61"/>
      <c r="F23" s="64">
        <v>0</v>
      </c>
      <c r="G23" s="62"/>
      <c r="H23" s="64">
        <v>0</v>
      </c>
      <c r="I23" s="62"/>
      <c r="J23" s="64">
        <v>0</v>
      </c>
      <c r="K23" s="63"/>
      <c r="L23" s="64">
        <v>-5828</v>
      </c>
      <c r="M23" s="61"/>
      <c r="N23" s="64">
        <v>0</v>
      </c>
      <c r="O23" s="61"/>
      <c r="P23" s="65">
        <f>SUM(D23:O23)</f>
        <v>-5828</v>
      </c>
      <c r="Q23" s="61"/>
      <c r="R23" s="64">
        <v>0</v>
      </c>
      <c r="S23" s="61"/>
      <c r="T23" s="64">
        <f t="shared" ref="T23" si="1">SUM(P23:R23)</f>
        <v>-5828</v>
      </c>
    </row>
    <row r="24" spans="1:20" s="51" customFormat="1" ht="22.35" customHeight="1" thickBot="1">
      <c r="A24" s="60" t="s">
        <v>210</v>
      </c>
      <c r="C24" s="61"/>
      <c r="D24" s="66">
        <f>SUM(D14:D14,D17:D23)</f>
        <v>326550</v>
      </c>
      <c r="E24" s="61"/>
      <c r="F24" s="66">
        <f>SUM(F14:F14,F17:F23)</f>
        <v>1026969</v>
      </c>
      <c r="G24" s="61"/>
      <c r="H24" s="66">
        <f>SUM(H14:H14,H17:H23)</f>
        <v>-66458</v>
      </c>
      <c r="I24" s="61"/>
      <c r="J24" s="66">
        <f>SUM(J14:J14,J17:J23)</f>
        <v>32655</v>
      </c>
      <c r="K24" s="61"/>
      <c r="L24" s="66">
        <f>SUM(L14:L14,L17:L23)</f>
        <v>1865806</v>
      </c>
      <c r="M24" s="61"/>
      <c r="N24" s="66">
        <f>SUM(N14:N14,N17:N23)</f>
        <v>-375161</v>
      </c>
      <c r="O24" s="61"/>
      <c r="P24" s="66">
        <f>SUM(P14:P14,P17:P23)</f>
        <v>2810361</v>
      </c>
      <c r="Q24" s="61"/>
      <c r="R24" s="66">
        <f>SUM(R14:R14,R17:R23)</f>
        <v>92085</v>
      </c>
      <c r="S24" s="61"/>
      <c r="T24" s="66">
        <f>SUM(T14:T14,T17:T23)</f>
        <v>2902446</v>
      </c>
    </row>
    <row r="25" spans="1:20" s="51" customFormat="1" ht="22.35" customHeight="1" thickTop="1">
      <c r="A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</row>
    <row r="26" spans="1:20" s="51" customFormat="1" ht="22.35" customHeight="1">
      <c r="A26" s="60" t="s">
        <v>195</v>
      </c>
      <c r="C26" s="61"/>
      <c r="D26" s="61">
        <v>326550</v>
      </c>
      <c r="E26" s="61"/>
      <c r="F26" s="61">
        <v>1026969</v>
      </c>
      <c r="G26" s="61"/>
      <c r="H26" s="61">
        <v>-66458</v>
      </c>
      <c r="I26" s="61"/>
      <c r="J26" s="61">
        <v>32655</v>
      </c>
      <c r="K26" s="61"/>
      <c r="L26" s="61">
        <v>2125360</v>
      </c>
      <c r="M26" s="61"/>
      <c r="N26" s="61">
        <v>-542875</v>
      </c>
      <c r="O26" s="61"/>
      <c r="P26" s="61">
        <v>2902201</v>
      </c>
      <c r="Q26" s="61"/>
      <c r="R26" s="61">
        <v>103855</v>
      </c>
      <c r="S26" s="61"/>
      <c r="T26" s="61">
        <v>3006056</v>
      </c>
    </row>
    <row r="27" spans="1:20" s="51" customFormat="1" ht="22.35" customHeight="1">
      <c r="A27" s="51" t="s">
        <v>132</v>
      </c>
      <c r="C27" s="61"/>
      <c r="D27" s="62">
        <v>0</v>
      </c>
      <c r="E27" s="61"/>
      <c r="F27" s="62">
        <v>0</v>
      </c>
      <c r="G27" s="62"/>
      <c r="H27" s="62">
        <v>0</v>
      </c>
      <c r="I27" s="62"/>
      <c r="J27" s="62">
        <v>0</v>
      </c>
      <c r="K27" s="63"/>
      <c r="L27" s="62">
        <f>SUM(pl!G117)</f>
        <v>289662</v>
      </c>
      <c r="M27" s="61"/>
      <c r="N27" s="62">
        <v>0</v>
      </c>
      <c r="O27" s="61"/>
      <c r="P27" s="62">
        <f>SUM(D27:N27)</f>
        <v>289662</v>
      </c>
      <c r="Q27" s="61"/>
      <c r="R27" s="62">
        <f>SUM(pl!G118)</f>
        <v>14436</v>
      </c>
      <c r="S27" s="61"/>
      <c r="T27" s="62">
        <f t="shared" ref="T27" si="2">SUM(P27:R27)</f>
        <v>304098</v>
      </c>
    </row>
    <row r="28" spans="1:20" s="51" customFormat="1" ht="22.35" customHeight="1">
      <c r="A28" s="51" t="s">
        <v>133</v>
      </c>
      <c r="C28" s="61"/>
      <c r="D28" s="64">
        <v>0</v>
      </c>
      <c r="E28" s="61"/>
      <c r="F28" s="64">
        <v>0</v>
      </c>
      <c r="G28" s="62"/>
      <c r="H28" s="64">
        <v>0</v>
      </c>
      <c r="I28" s="62"/>
      <c r="J28" s="64">
        <v>0</v>
      </c>
      <c r="K28" s="63"/>
      <c r="L28" s="64">
        <v>1431</v>
      </c>
      <c r="M28" s="61"/>
      <c r="N28" s="64">
        <v>80796</v>
      </c>
      <c r="O28" s="61"/>
      <c r="P28" s="64">
        <f>SUM(D28:N28)</f>
        <v>82227</v>
      </c>
      <c r="Q28" s="61"/>
      <c r="R28" s="64">
        <f>pl!G123-pl!G118</f>
        <v>4207</v>
      </c>
      <c r="S28" s="61"/>
      <c r="T28" s="64">
        <f>SUM(P28:R28)</f>
        <v>86434</v>
      </c>
    </row>
    <row r="29" spans="1:20" s="51" customFormat="1" ht="22.35" customHeight="1">
      <c r="A29" s="51" t="s">
        <v>134</v>
      </c>
      <c r="C29" s="61"/>
      <c r="D29" s="62">
        <f>SUM(D27:D28)</f>
        <v>0</v>
      </c>
      <c r="E29" s="61"/>
      <c r="F29" s="62">
        <f>SUM(F27:F28)</f>
        <v>0</v>
      </c>
      <c r="G29" s="62"/>
      <c r="H29" s="62">
        <f>SUM(H27:H28)</f>
        <v>0</v>
      </c>
      <c r="I29" s="62"/>
      <c r="J29" s="62">
        <f>SUM(J27:J28)</f>
        <v>0</v>
      </c>
      <c r="K29" s="61"/>
      <c r="L29" s="62">
        <f>SUM(L27:L28)</f>
        <v>291093</v>
      </c>
      <c r="M29" s="61"/>
      <c r="N29" s="62">
        <f>SUM(N27:N28)</f>
        <v>80796</v>
      </c>
      <c r="O29" s="61"/>
      <c r="P29" s="62">
        <f>SUM(P27:P28)</f>
        <v>371889</v>
      </c>
      <c r="Q29" s="61"/>
      <c r="R29" s="62">
        <f>SUM(R27:R28)</f>
        <v>18643</v>
      </c>
      <c r="S29" s="61"/>
      <c r="T29" s="62">
        <f>SUM(T27:T28)</f>
        <v>390532</v>
      </c>
    </row>
    <row r="30" spans="1:20" s="51" customFormat="1" ht="21.95" customHeight="1">
      <c r="A30" s="51" t="s">
        <v>223</v>
      </c>
      <c r="C30" s="61"/>
      <c r="D30" s="62">
        <v>0</v>
      </c>
      <c r="E30" s="61"/>
      <c r="F30" s="62">
        <v>0</v>
      </c>
      <c r="G30" s="62"/>
      <c r="H30" s="62">
        <v>0</v>
      </c>
      <c r="I30" s="62"/>
      <c r="J30" s="62">
        <v>0</v>
      </c>
      <c r="K30" s="63"/>
      <c r="L30" s="62">
        <v>-143028</v>
      </c>
      <c r="M30" s="61"/>
      <c r="N30" s="62">
        <v>0</v>
      </c>
      <c r="O30" s="61"/>
      <c r="P30" s="62">
        <f>SUM(D30:N30)</f>
        <v>-143028</v>
      </c>
      <c r="Q30" s="61"/>
      <c r="R30" s="62">
        <v>0</v>
      </c>
      <c r="S30" s="61"/>
      <c r="T30" s="62">
        <f t="shared" ref="T30" si="3">SUM(P30:R30)</f>
        <v>-143028</v>
      </c>
    </row>
    <row r="31" spans="1:20" s="51" customFormat="1" ht="22.35" customHeight="1">
      <c r="A31" s="51" t="s">
        <v>149</v>
      </c>
      <c r="C31" s="61"/>
      <c r="D31" s="62"/>
      <c r="E31" s="61"/>
      <c r="F31" s="62"/>
      <c r="G31" s="62"/>
      <c r="H31" s="62"/>
      <c r="I31" s="62"/>
      <c r="J31" s="62"/>
      <c r="K31" s="61"/>
      <c r="L31" s="62"/>
      <c r="M31" s="61"/>
      <c r="N31" s="62"/>
      <c r="O31" s="61"/>
      <c r="P31" s="62"/>
      <c r="Q31" s="61"/>
      <c r="R31" s="62"/>
      <c r="S31" s="61"/>
      <c r="T31" s="62"/>
    </row>
    <row r="32" spans="1:20" s="51" customFormat="1" ht="22.35" customHeight="1">
      <c r="A32" s="51" t="s">
        <v>109</v>
      </c>
      <c r="C32" s="61"/>
      <c r="D32" s="62">
        <v>0</v>
      </c>
      <c r="E32" s="61"/>
      <c r="F32" s="62">
        <v>0</v>
      </c>
      <c r="G32" s="62"/>
      <c r="H32" s="62">
        <v>0</v>
      </c>
      <c r="I32" s="62"/>
      <c r="J32" s="62">
        <v>0</v>
      </c>
      <c r="K32" s="61"/>
      <c r="L32" s="62">
        <v>0</v>
      </c>
      <c r="M32" s="61"/>
      <c r="N32" s="62">
        <v>0</v>
      </c>
      <c r="O32" s="61"/>
      <c r="P32" s="62">
        <v>0</v>
      </c>
      <c r="Q32" s="61"/>
      <c r="R32" s="62">
        <v>-18501</v>
      </c>
      <c r="S32" s="61"/>
      <c r="T32" s="62">
        <f>SUM(P32:R32)</f>
        <v>-18501</v>
      </c>
    </row>
    <row r="33" spans="1:20" s="51" customFormat="1" ht="21.75" customHeight="1">
      <c r="A33" s="51" t="s">
        <v>142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</row>
    <row r="34" spans="1:20" s="51" customFormat="1" ht="22.35" customHeight="1">
      <c r="A34" s="51" t="s">
        <v>145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2"/>
    </row>
    <row r="35" spans="1:20" s="51" customFormat="1" ht="22.35" customHeight="1">
      <c r="A35" s="51" t="s">
        <v>224</v>
      </c>
      <c r="C35" s="61"/>
      <c r="D35" s="61">
        <v>0</v>
      </c>
      <c r="E35" s="61"/>
      <c r="F35" s="61">
        <v>0</v>
      </c>
      <c r="G35" s="61"/>
      <c r="H35" s="61">
        <v>0</v>
      </c>
      <c r="I35" s="61"/>
      <c r="J35" s="61">
        <v>0</v>
      </c>
      <c r="K35" s="61"/>
      <c r="L35" s="61">
        <v>-1498</v>
      </c>
      <c r="M35" s="61"/>
      <c r="N35" s="61">
        <v>0</v>
      </c>
      <c r="O35" s="61"/>
      <c r="P35" s="61">
        <f>SUM(D35:O35)</f>
        <v>-1498</v>
      </c>
      <c r="Q35" s="61"/>
      <c r="R35" s="61">
        <v>0</v>
      </c>
      <c r="S35" s="61"/>
      <c r="T35" s="61">
        <f>SUM(P35:S35)</f>
        <v>-1498</v>
      </c>
    </row>
    <row r="36" spans="1:20" s="51" customFormat="1" ht="22.35" customHeight="1" thickBot="1">
      <c r="A36" s="60" t="s">
        <v>211</v>
      </c>
      <c r="C36" s="61"/>
      <c r="D36" s="67">
        <f>SUM(D26,D29:D35)</f>
        <v>326550</v>
      </c>
      <c r="E36" s="61"/>
      <c r="F36" s="67">
        <f>SUM(F26,F29:F35)</f>
        <v>1026969</v>
      </c>
      <c r="G36" s="61"/>
      <c r="H36" s="67">
        <f>SUM(H26,H29:H35)</f>
        <v>-66458</v>
      </c>
      <c r="I36" s="61"/>
      <c r="J36" s="67">
        <f>SUM(J26,J29:J35)</f>
        <v>32655</v>
      </c>
      <c r="K36" s="61"/>
      <c r="L36" s="67">
        <f>SUM(L26,L29:L35)</f>
        <v>2271927</v>
      </c>
      <c r="M36" s="61"/>
      <c r="N36" s="67">
        <f>SUM(N26,N29:N35)</f>
        <v>-462079</v>
      </c>
      <c r="O36" s="61"/>
      <c r="P36" s="67">
        <f>SUM(P26,P29:P35)</f>
        <v>3129564</v>
      </c>
      <c r="Q36" s="61"/>
      <c r="R36" s="67">
        <f>SUM(R26,R29:R35)</f>
        <v>103997</v>
      </c>
      <c r="S36" s="61"/>
      <c r="T36" s="67">
        <f>SUM(T26,T29:T35)</f>
        <v>3233561</v>
      </c>
    </row>
    <row r="37" spans="1:20" s="51" customFormat="1" ht="21" customHeight="1" thickTop="1">
      <c r="D37" s="61">
        <f>D26-bs!I86</f>
        <v>0</v>
      </c>
      <c r="F37" s="61">
        <f>F26-bs!I87</f>
        <v>0</v>
      </c>
      <c r="H37" s="61">
        <f>H26-bs!I89</f>
        <v>0</v>
      </c>
      <c r="J37" s="61">
        <f>J26-bs!I91</f>
        <v>0</v>
      </c>
      <c r="L37" s="61">
        <f>L26-bs!I92</f>
        <v>0</v>
      </c>
      <c r="N37" s="61">
        <f>N26-bs!I93</f>
        <v>0</v>
      </c>
      <c r="P37" s="61">
        <f>P26-bs!I94</f>
        <v>0</v>
      </c>
      <c r="R37" s="61">
        <f>R26-bs!I95</f>
        <v>0</v>
      </c>
      <c r="T37" s="61">
        <f>T26-bs!I96</f>
        <v>0</v>
      </c>
    </row>
    <row r="38" spans="1:20" s="51" customFormat="1" ht="21" customHeight="1">
      <c r="A38" s="68"/>
      <c r="B38" s="68"/>
      <c r="C38" s="61"/>
      <c r="D38" s="61">
        <f>D36-bs!G86</f>
        <v>0</v>
      </c>
      <c r="E38" s="61"/>
      <c r="F38" s="61">
        <f>F36-bs!G87</f>
        <v>0</v>
      </c>
      <c r="G38" s="61"/>
      <c r="H38" s="61">
        <f>H36-bs!G89</f>
        <v>0</v>
      </c>
      <c r="I38" s="61"/>
      <c r="J38" s="61">
        <f>J36-bs!G91</f>
        <v>0</v>
      </c>
      <c r="K38" s="61"/>
      <c r="L38" s="61">
        <f>L36-bs!G92</f>
        <v>0</v>
      </c>
      <c r="M38" s="61"/>
      <c r="N38" s="61">
        <f>N36-bs!G93</f>
        <v>0</v>
      </c>
      <c r="O38" s="61"/>
      <c r="P38" s="61">
        <f>P36-bs!G94</f>
        <v>0</v>
      </c>
      <c r="Q38" s="61"/>
      <c r="R38" s="61">
        <f>R36-bs!G95</f>
        <v>0</v>
      </c>
      <c r="S38" s="61"/>
      <c r="T38" s="61">
        <f>T36-bs!G96</f>
        <v>0</v>
      </c>
    </row>
    <row r="39" spans="1:20" ht="22.35" customHeight="1">
      <c r="A39" s="68" t="str">
        <f>bs!$A$36</f>
        <v>หมายเหตุประกอบงบการเงินระหว่างกาลแบบย่อเป็นส่วนหนึ่งของงบการเงินนี้</v>
      </c>
      <c r="B39" s="68"/>
      <c r="L39" s="69"/>
      <c r="N39" s="69"/>
    </row>
  </sheetData>
  <mergeCells count="3">
    <mergeCell ref="D6:T6"/>
    <mergeCell ref="D7:P7"/>
    <mergeCell ref="J11:L11"/>
  </mergeCells>
  <pageMargins left="0.99" right="0.39370078740157483" top="0.51181102362204722" bottom="0.39370078740157483" header="0.19685039370078741" footer="0.19685039370078741"/>
  <pageSetup paperSize="9" scale="60" fitToHeight="0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26"/>
  <sheetViews>
    <sheetView showGridLines="0" view="pageBreakPreview" topLeftCell="A4" zoomScale="70" zoomScaleNormal="100" zoomScaleSheetLayoutView="70" workbookViewId="0">
      <selection activeCell="I11" sqref="I11"/>
    </sheetView>
  </sheetViews>
  <sheetFormatPr defaultColWidth="8.7109375" defaultRowHeight="22.35" customHeight="1"/>
  <cols>
    <col min="1" max="1" width="29.85546875" style="37" customWidth="1"/>
    <col min="2" max="2" width="5.85546875" style="37" customWidth="1"/>
    <col min="3" max="3" width="9.42578125" style="45" customWidth="1"/>
    <col min="4" max="4" width="1.5703125" style="37" customWidth="1"/>
    <col min="5" max="5" width="18" style="37" customWidth="1"/>
    <col min="6" max="6" width="1.5703125" style="37" customWidth="1"/>
    <col min="7" max="7" width="18" style="37" customWidth="1"/>
    <col min="8" max="8" width="1.5703125" style="37" customWidth="1"/>
    <col min="9" max="9" width="18" style="37" customWidth="1"/>
    <col min="10" max="10" width="1.5703125" style="37" customWidth="1"/>
    <col min="11" max="11" width="18" style="37" customWidth="1"/>
    <col min="12" max="12" width="1.5703125" style="37" customWidth="1"/>
    <col min="13" max="13" width="18" style="37" customWidth="1"/>
    <col min="14" max="14" width="9.42578125" style="37"/>
    <col min="15" max="16384" width="8.7109375" style="37"/>
  </cols>
  <sheetData>
    <row r="1" spans="1:13" ht="22.35" customHeight="1">
      <c r="C1" s="38"/>
      <c r="D1" s="26"/>
      <c r="M1" s="10" t="s">
        <v>130</v>
      </c>
    </row>
    <row r="2" spans="1:13" s="26" customFormat="1" ht="22.35" customHeight="1">
      <c r="A2" s="23" t="s">
        <v>74</v>
      </c>
      <c r="C2" s="38"/>
      <c r="K2" s="29"/>
      <c r="L2" s="23"/>
      <c r="M2" s="29"/>
    </row>
    <row r="3" spans="1:13" s="26" customFormat="1" ht="22.35" customHeight="1">
      <c r="A3" s="26" t="s">
        <v>186</v>
      </c>
      <c r="C3" s="38"/>
    </row>
    <row r="4" spans="1:13" s="26" customFormat="1" ht="22.35" customHeight="1">
      <c r="A4" s="26" t="str">
        <f>pl!A70</f>
        <v>สำหรับงวดหกเดือนสิ้นสุดวันที่ 30 มิถุนายน 2569</v>
      </c>
      <c r="C4" s="39"/>
      <c r="D4" s="9"/>
    </row>
    <row r="5" spans="1:13" s="9" customFormat="1" ht="22.35" customHeight="1">
      <c r="M5" s="10" t="s">
        <v>131</v>
      </c>
    </row>
    <row r="6" spans="1:13" s="9" customFormat="1" ht="22.35" customHeight="1">
      <c r="C6" s="12"/>
      <c r="E6" s="96" t="s">
        <v>75</v>
      </c>
      <c r="F6" s="96"/>
      <c r="G6" s="96"/>
      <c r="H6" s="96"/>
      <c r="I6" s="96"/>
      <c r="J6" s="96"/>
      <c r="K6" s="96"/>
      <c r="L6" s="96"/>
      <c r="M6" s="96"/>
    </row>
    <row r="7" spans="1:13" s="9" customFormat="1" ht="22.35" customHeight="1">
      <c r="C7" s="12"/>
      <c r="I7" s="95" t="s">
        <v>21</v>
      </c>
      <c r="J7" s="95"/>
      <c r="K7" s="95"/>
      <c r="M7" s="10"/>
    </row>
    <row r="8" spans="1:13" s="9" customFormat="1" ht="22.35" customHeight="1">
      <c r="E8" s="30" t="s">
        <v>50</v>
      </c>
      <c r="G8" s="12" t="s">
        <v>51</v>
      </c>
      <c r="H8" s="12"/>
      <c r="I8" s="12" t="s">
        <v>52</v>
      </c>
      <c r="J8" s="12"/>
      <c r="K8" s="12"/>
      <c r="M8" s="10"/>
    </row>
    <row r="9" spans="1:13" s="12" customFormat="1" ht="22.35" customHeight="1">
      <c r="B9" s="30"/>
      <c r="C9" s="9"/>
      <c r="E9" s="40" t="s">
        <v>53</v>
      </c>
      <c r="G9" s="31" t="s">
        <v>54</v>
      </c>
      <c r="I9" s="31" t="s">
        <v>55</v>
      </c>
      <c r="K9" s="31" t="s">
        <v>56</v>
      </c>
      <c r="M9" s="40" t="s">
        <v>57</v>
      </c>
    </row>
    <row r="10" spans="1:13" s="9" customFormat="1" ht="22.35" customHeight="1">
      <c r="A10" s="22" t="str">
        <f>conso!A14</f>
        <v>ยอดคงเหลือ ณ วันที่ 1 มกราคม 2568</v>
      </c>
      <c r="B10" s="20"/>
      <c r="E10" s="16">
        <v>326550</v>
      </c>
      <c r="F10" s="16"/>
      <c r="G10" s="16">
        <v>1026969</v>
      </c>
      <c r="H10" s="16"/>
      <c r="I10" s="16">
        <v>32655</v>
      </c>
      <c r="J10" s="16"/>
      <c r="K10" s="16">
        <v>1289124</v>
      </c>
      <c r="L10" s="16"/>
      <c r="M10" s="15">
        <f>SUM(E10:K10)</f>
        <v>2675298</v>
      </c>
    </row>
    <row r="11" spans="1:13" s="9" customFormat="1" ht="22.35" customHeight="1">
      <c r="A11" s="9" t="s">
        <v>132</v>
      </c>
      <c r="B11" s="41"/>
      <c r="E11" s="15">
        <v>0</v>
      </c>
      <c r="F11" s="16"/>
      <c r="G11" s="15">
        <v>0</v>
      </c>
      <c r="H11" s="15"/>
      <c r="I11" s="15">
        <v>0</v>
      </c>
      <c r="J11" s="13"/>
      <c r="K11" s="15">
        <f>pl!M91</f>
        <v>245987</v>
      </c>
      <c r="L11" s="16"/>
      <c r="M11" s="15">
        <f>SUM(E11:K11)</f>
        <v>245987</v>
      </c>
    </row>
    <row r="12" spans="1:13" s="9" customFormat="1" ht="22.35" customHeight="1">
      <c r="A12" s="9" t="s">
        <v>133</v>
      </c>
      <c r="B12" s="41"/>
      <c r="E12" s="42">
        <v>0</v>
      </c>
      <c r="F12" s="16"/>
      <c r="G12" s="42">
        <v>0</v>
      </c>
      <c r="H12" s="15"/>
      <c r="I12" s="42">
        <v>0</v>
      </c>
      <c r="J12" s="13"/>
      <c r="K12" s="42">
        <v>0</v>
      </c>
      <c r="L12" s="16"/>
      <c r="M12" s="42">
        <f>SUM(E12:K12)</f>
        <v>0</v>
      </c>
    </row>
    <row r="13" spans="1:13" s="9" customFormat="1" ht="22.35" customHeight="1">
      <c r="A13" s="9" t="s">
        <v>134</v>
      </c>
      <c r="B13" s="12"/>
      <c r="E13" s="15">
        <f>SUM(E11:E12)</f>
        <v>0</v>
      </c>
      <c r="F13" s="16"/>
      <c r="G13" s="15">
        <f>SUM(G11:G12)</f>
        <v>0</v>
      </c>
      <c r="H13" s="15"/>
      <c r="I13" s="15">
        <f>SUM(I11:I12)</f>
        <v>0</v>
      </c>
      <c r="J13" s="13"/>
      <c r="K13" s="15">
        <f>SUM(K11:K12)</f>
        <v>245987</v>
      </c>
      <c r="L13" s="16"/>
      <c r="M13" s="15">
        <f>SUM(M11:M12)</f>
        <v>245987</v>
      </c>
    </row>
    <row r="14" spans="1:13" s="9" customFormat="1" ht="22.35" customHeight="1">
      <c r="A14" s="9" t="s">
        <v>223</v>
      </c>
      <c r="B14" s="12"/>
      <c r="E14" s="42">
        <v>0</v>
      </c>
      <c r="F14" s="16"/>
      <c r="G14" s="42">
        <v>0</v>
      </c>
      <c r="H14" s="15"/>
      <c r="I14" s="42">
        <v>0</v>
      </c>
      <c r="J14" s="13"/>
      <c r="K14" s="42">
        <v>-124089</v>
      </c>
      <c r="L14" s="16"/>
      <c r="M14" s="42">
        <f>SUM(E14:K14)</f>
        <v>-124089</v>
      </c>
    </row>
    <row r="15" spans="1:13" s="9" customFormat="1" ht="22.35" customHeight="1" thickBot="1">
      <c r="A15" s="22" t="str">
        <f>conso!A24</f>
        <v>ยอดคงเหลือ ณ วันที่ 30 มิถุนายน 2568</v>
      </c>
      <c r="B15" s="12"/>
      <c r="E15" s="43">
        <f>SUM(E10,E13:E14)</f>
        <v>326550</v>
      </c>
      <c r="F15" s="16"/>
      <c r="G15" s="43">
        <f>SUM(G10,G13:G14)</f>
        <v>1026969</v>
      </c>
      <c r="H15" s="16"/>
      <c r="I15" s="43">
        <f>SUM(I10,I13:I14)</f>
        <v>32655</v>
      </c>
      <c r="J15" s="16"/>
      <c r="K15" s="43">
        <f>SUM(K10,K13:K14)</f>
        <v>1411022</v>
      </c>
      <c r="L15" s="16"/>
      <c r="M15" s="43">
        <f>SUM(M10,M13:M14)</f>
        <v>2797196</v>
      </c>
    </row>
    <row r="16" spans="1:13" s="9" customFormat="1" ht="22.35" customHeight="1" thickTop="1">
      <c r="A16" s="22"/>
      <c r="B16" s="20"/>
      <c r="E16" s="16"/>
      <c r="F16" s="16"/>
      <c r="G16" s="16"/>
      <c r="H16" s="16"/>
      <c r="I16" s="16"/>
      <c r="J16" s="16"/>
      <c r="K16" s="13"/>
      <c r="L16" s="16"/>
      <c r="M16" s="16"/>
    </row>
    <row r="17" spans="1:13" s="9" customFormat="1" ht="22.35" customHeight="1">
      <c r="A17" s="22" t="str">
        <f>conso!A26</f>
        <v>ยอดคงเหลือ ณ วันที่ 1 มกราคม 2569</v>
      </c>
      <c r="B17" s="20"/>
      <c r="E17" s="16">
        <v>326550</v>
      </c>
      <c r="F17" s="16"/>
      <c r="G17" s="16">
        <v>1026969</v>
      </c>
      <c r="H17" s="16"/>
      <c r="I17" s="16">
        <v>32655</v>
      </c>
      <c r="J17" s="16"/>
      <c r="K17" s="16">
        <v>1485621</v>
      </c>
      <c r="L17" s="16"/>
      <c r="M17" s="16">
        <f>SUM(E17:K17)</f>
        <v>2871795</v>
      </c>
    </row>
    <row r="18" spans="1:13" s="9" customFormat="1" ht="22.35" customHeight="1">
      <c r="A18" s="9" t="s">
        <v>132</v>
      </c>
      <c r="B18" s="41"/>
      <c r="D18" s="20"/>
      <c r="E18" s="15">
        <v>0</v>
      </c>
      <c r="F18" s="16"/>
      <c r="G18" s="15">
        <v>0</v>
      </c>
      <c r="H18" s="15"/>
      <c r="I18" s="15">
        <v>0</v>
      </c>
      <c r="J18" s="13"/>
      <c r="K18" s="15">
        <f>SUM(pl!K91)</f>
        <v>398631</v>
      </c>
      <c r="L18" s="16"/>
      <c r="M18" s="15">
        <f>SUM(E18:K18)</f>
        <v>398631</v>
      </c>
    </row>
    <row r="19" spans="1:13" s="9" customFormat="1" ht="22.35" customHeight="1">
      <c r="A19" s="9" t="s">
        <v>133</v>
      </c>
      <c r="B19" s="41"/>
      <c r="E19" s="42">
        <v>0</v>
      </c>
      <c r="F19" s="16"/>
      <c r="G19" s="42">
        <v>0</v>
      </c>
      <c r="H19" s="15"/>
      <c r="I19" s="42">
        <v>0</v>
      </c>
      <c r="J19" s="13"/>
      <c r="K19" s="42">
        <f>SUM(pl!K105)</f>
        <v>0</v>
      </c>
      <c r="L19" s="16"/>
      <c r="M19" s="42">
        <f>SUM(E19:K19)</f>
        <v>0</v>
      </c>
    </row>
    <row r="20" spans="1:13" s="9" customFormat="1" ht="22.35" customHeight="1">
      <c r="A20" s="9" t="s">
        <v>134</v>
      </c>
      <c r="B20" s="12"/>
      <c r="E20" s="15">
        <f>SUM(E18:E19)</f>
        <v>0</v>
      </c>
      <c r="F20" s="16"/>
      <c r="G20" s="15">
        <f>SUM(G18:G19)</f>
        <v>0</v>
      </c>
      <c r="H20" s="15"/>
      <c r="I20" s="15">
        <f>SUM(I18:I19)</f>
        <v>0</v>
      </c>
      <c r="J20" s="13"/>
      <c r="K20" s="15">
        <f>SUM(K18:K19)</f>
        <v>398631</v>
      </c>
      <c r="L20" s="16"/>
      <c r="M20" s="15">
        <f>SUM(M18:M19)</f>
        <v>398631</v>
      </c>
    </row>
    <row r="21" spans="1:13" s="9" customFormat="1" ht="22.35" customHeight="1">
      <c r="A21" s="9" t="s">
        <v>223</v>
      </c>
      <c r="B21" s="12"/>
      <c r="E21" s="42">
        <v>0</v>
      </c>
      <c r="F21" s="16"/>
      <c r="G21" s="42">
        <v>0</v>
      </c>
      <c r="H21" s="15"/>
      <c r="I21" s="42">
        <v>0</v>
      </c>
      <c r="J21" s="13"/>
      <c r="K21" s="42">
        <f>-143028</f>
        <v>-143028</v>
      </c>
      <c r="L21" s="16"/>
      <c r="M21" s="42">
        <f>SUM(E21:K21)</f>
        <v>-143028</v>
      </c>
    </row>
    <row r="22" spans="1:13" s="9" customFormat="1" ht="22.35" customHeight="1" thickBot="1">
      <c r="A22" s="22" t="str">
        <f>conso!A36</f>
        <v>ยอดคงเหลือ ณ วันที่ 30 มิถุนายน 2569</v>
      </c>
      <c r="B22" s="12"/>
      <c r="E22" s="43">
        <f>SUM(E17,E20:E20)</f>
        <v>326550</v>
      </c>
      <c r="F22" s="16"/>
      <c r="G22" s="43">
        <f>SUM(G17,G20:G20)</f>
        <v>1026969</v>
      </c>
      <c r="H22" s="16"/>
      <c r="I22" s="43">
        <f>SUM(I17,I20:I20)</f>
        <v>32655</v>
      </c>
      <c r="J22" s="16"/>
      <c r="K22" s="43">
        <f>SUM(K17,K20:K21)</f>
        <v>1741224</v>
      </c>
      <c r="L22" s="16"/>
      <c r="M22" s="43">
        <f>SUM(M17,M20:M21)</f>
        <v>3127398</v>
      </c>
    </row>
    <row r="23" spans="1:13" s="9" customFormat="1" ht="20.85" customHeight="1" thickTop="1">
      <c r="C23" s="39"/>
      <c r="E23" s="16">
        <f>E17-bs!I86</f>
        <v>0</v>
      </c>
      <c r="G23" s="16">
        <f>G17-bs!I87</f>
        <v>0</v>
      </c>
      <c r="I23" s="16">
        <f>I17-bs!I91</f>
        <v>0</v>
      </c>
      <c r="K23" s="16">
        <f>K17-bs!M92</f>
        <v>0</v>
      </c>
      <c r="M23" s="16">
        <f>M17-bs!M96</f>
        <v>0</v>
      </c>
    </row>
    <row r="24" spans="1:13" s="9" customFormat="1" ht="20.85" customHeight="1">
      <c r="C24" s="39"/>
      <c r="E24" s="16">
        <f>E22-bs!I86</f>
        <v>0</v>
      </c>
      <c r="F24" s="16"/>
      <c r="G24" s="16">
        <f>G22-bs!I87</f>
        <v>0</v>
      </c>
      <c r="H24" s="16"/>
      <c r="I24" s="16">
        <f>I22-bs!I91</f>
        <v>0</v>
      </c>
      <c r="J24" s="16"/>
      <c r="K24" s="16">
        <f>SUM(K22-bs!K92)</f>
        <v>0</v>
      </c>
      <c r="L24" s="16"/>
      <c r="M24" s="16">
        <f>M22-bs!K94</f>
        <v>0</v>
      </c>
    </row>
    <row r="25" spans="1:13" s="9" customFormat="1" ht="22.35" customHeight="1">
      <c r="A25" s="11" t="str">
        <f>bs!$A$36</f>
        <v>หมายเหตุประกอบงบการเงินระหว่างกาลแบบย่อเป็นส่วนหนึ่งของงบการเงินนี้</v>
      </c>
      <c r="C25" s="39"/>
      <c r="F25" s="20"/>
      <c r="I25" s="44"/>
      <c r="K25" s="44"/>
    </row>
    <row r="26" spans="1:13" ht="22.35" customHeight="1">
      <c r="C26" s="39"/>
      <c r="D26" s="9"/>
    </row>
  </sheetData>
  <mergeCells count="2">
    <mergeCell ref="I7:K7"/>
    <mergeCell ref="E6:M6"/>
  </mergeCells>
  <pageMargins left="1.01" right="0.39370078740157483" top="0.71" bottom="0.24" header="0.19685039370078741" footer="0.19685039370078741"/>
  <pageSetup paperSize="9" scale="94" fitToHeight="0" orientation="landscape" r:id="rId1"/>
  <rowBreaks count="3" manualBreakCount="3">
    <brk id="32" max="16383" man="1"/>
    <brk id="58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sheetPr codeName="Sheet5"/>
  <dimension ref="A1:L83"/>
  <sheetViews>
    <sheetView showGridLines="0" tabSelected="1" view="pageBreakPreview" topLeftCell="A59" zoomScale="70" zoomScaleNormal="100" zoomScaleSheetLayoutView="70" workbookViewId="0">
      <selection activeCell="A71" sqref="A71"/>
    </sheetView>
  </sheetViews>
  <sheetFormatPr defaultColWidth="10.5703125" defaultRowHeight="20.85" customHeight="1"/>
  <cols>
    <col min="1" max="1" width="11.5703125" style="11" customWidth="1"/>
    <col min="2" max="2" width="16.42578125" style="11" customWidth="1"/>
    <col min="3" max="3" width="18" style="11" customWidth="1"/>
    <col min="4" max="4" width="8.7109375" style="11" customWidth="1"/>
    <col min="5" max="5" width="2" style="35" customWidth="1"/>
    <col min="6" max="6" width="12.5703125" style="11" customWidth="1"/>
    <col min="7" max="7" width="2" style="11" customWidth="1"/>
    <col min="8" max="8" width="12.5703125" style="11" customWidth="1"/>
    <col min="9" max="9" width="2" style="11" customWidth="1"/>
    <col min="10" max="10" width="12.5703125" style="11" customWidth="1"/>
    <col min="11" max="11" width="2" style="11" customWidth="1"/>
    <col min="12" max="12" width="12.5703125" style="11" customWidth="1"/>
    <col min="13" max="77" width="10.5703125" style="11"/>
    <col min="78" max="78" width="11.5703125" style="11" customWidth="1"/>
    <col min="79" max="79" width="15.42578125" style="11" customWidth="1"/>
    <col min="80" max="80" width="12.42578125" style="11" customWidth="1"/>
    <col min="81" max="81" width="11.42578125" style="11" customWidth="1"/>
    <col min="82" max="82" width="6.5703125" style="11" customWidth="1"/>
    <col min="83" max="83" width="4" style="11" customWidth="1"/>
    <col min="84" max="84" width="13.42578125" style="11" customWidth="1"/>
    <col min="85" max="85" width="2.5703125" style="11" customWidth="1"/>
    <col min="86" max="86" width="13.42578125" style="11" customWidth="1"/>
    <col min="87" max="333" width="10.5703125" style="11"/>
    <col min="334" max="334" width="11.5703125" style="11" customWidth="1"/>
    <col min="335" max="335" width="15.42578125" style="11" customWidth="1"/>
    <col min="336" max="336" width="12.42578125" style="11" customWidth="1"/>
    <col min="337" max="337" width="11.42578125" style="11" customWidth="1"/>
    <col min="338" max="338" width="6.5703125" style="11" customWidth="1"/>
    <col min="339" max="339" width="4" style="11" customWidth="1"/>
    <col min="340" max="340" width="13.42578125" style="11" customWidth="1"/>
    <col min="341" max="341" width="2.5703125" style="11" customWidth="1"/>
    <col min="342" max="342" width="13.42578125" style="11" customWidth="1"/>
    <col min="343" max="589" width="10.5703125" style="11"/>
    <col min="590" max="590" width="11.5703125" style="11" customWidth="1"/>
    <col min="591" max="591" width="15.42578125" style="11" customWidth="1"/>
    <col min="592" max="592" width="12.42578125" style="11" customWidth="1"/>
    <col min="593" max="593" width="11.42578125" style="11" customWidth="1"/>
    <col min="594" max="594" width="6.5703125" style="11" customWidth="1"/>
    <col min="595" max="595" width="4" style="11" customWidth="1"/>
    <col min="596" max="596" width="13.42578125" style="11" customWidth="1"/>
    <col min="597" max="597" width="2.5703125" style="11" customWidth="1"/>
    <col min="598" max="598" width="13.42578125" style="11" customWidth="1"/>
    <col min="599" max="845" width="10.5703125" style="11"/>
    <col min="846" max="846" width="11.5703125" style="11" customWidth="1"/>
    <col min="847" max="847" width="15.42578125" style="11" customWidth="1"/>
    <col min="848" max="848" width="12.42578125" style="11" customWidth="1"/>
    <col min="849" max="849" width="11.42578125" style="11" customWidth="1"/>
    <col min="850" max="850" width="6.5703125" style="11" customWidth="1"/>
    <col min="851" max="851" width="4" style="11" customWidth="1"/>
    <col min="852" max="852" width="13.42578125" style="11" customWidth="1"/>
    <col min="853" max="853" width="2.5703125" style="11" customWidth="1"/>
    <col min="854" max="854" width="13.42578125" style="11" customWidth="1"/>
    <col min="855" max="1101" width="10.5703125" style="11"/>
    <col min="1102" max="1102" width="11.5703125" style="11" customWidth="1"/>
    <col min="1103" max="1103" width="15.42578125" style="11" customWidth="1"/>
    <col min="1104" max="1104" width="12.42578125" style="11" customWidth="1"/>
    <col min="1105" max="1105" width="11.42578125" style="11" customWidth="1"/>
    <col min="1106" max="1106" width="6.5703125" style="11" customWidth="1"/>
    <col min="1107" max="1107" width="4" style="11" customWidth="1"/>
    <col min="1108" max="1108" width="13.42578125" style="11" customWidth="1"/>
    <col min="1109" max="1109" width="2.5703125" style="11" customWidth="1"/>
    <col min="1110" max="1110" width="13.42578125" style="11" customWidth="1"/>
    <col min="1111" max="1357" width="10.5703125" style="11"/>
    <col min="1358" max="1358" width="11.5703125" style="11" customWidth="1"/>
    <col min="1359" max="1359" width="15.42578125" style="11" customWidth="1"/>
    <col min="1360" max="1360" width="12.42578125" style="11" customWidth="1"/>
    <col min="1361" max="1361" width="11.42578125" style="11" customWidth="1"/>
    <col min="1362" max="1362" width="6.5703125" style="11" customWidth="1"/>
    <col min="1363" max="1363" width="4" style="11" customWidth="1"/>
    <col min="1364" max="1364" width="13.42578125" style="11" customWidth="1"/>
    <col min="1365" max="1365" width="2.5703125" style="11" customWidth="1"/>
    <col min="1366" max="1366" width="13.42578125" style="11" customWidth="1"/>
    <col min="1367" max="1613" width="10.5703125" style="11"/>
    <col min="1614" max="1614" width="11.5703125" style="11" customWidth="1"/>
    <col min="1615" max="1615" width="15.42578125" style="11" customWidth="1"/>
    <col min="1616" max="1616" width="12.42578125" style="11" customWidth="1"/>
    <col min="1617" max="1617" width="11.42578125" style="11" customWidth="1"/>
    <col min="1618" max="1618" width="6.5703125" style="11" customWidth="1"/>
    <col min="1619" max="1619" width="4" style="11" customWidth="1"/>
    <col min="1620" max="1620" width="13.42578125" style="11" customWidth="1"/>
    <col min="1621" max="1621" width="2.5703125" style="11" customWidth="1"/>
    <col min="1622" max="1622" width="13.42578125" style="11" customWidth="1"/>
    <col min="1623" max="1869" width="10.5703125" style="11"/>
    <col min="1870" max="1870" width="11.5703125" style="11" customWidth="1"/>
    <col min="1871" max="1871" width="15.42578125" style="11" customWidth="1"/>
    <col min="1872" max="1872" width="12.42578125" style="11" customWidth="1"/>
    <col min="1873" max="1873" width="11.42578125" style="11" customWidth="1"/>
    <col min="1874" max="1874" width="6.5703125" style="11" customWidth="1"/>
    <col min="1875" max="1875" width="4" style="11" customWidth="1"/>
    <col min="1876" max="1876" width="13.42578125" style="11" customWidth="1"/>
    <col min="1877" max="1877" width="2.5703125" style="11" customWidth="1"/>
    <col min="1878" max="1878" width="13.42578125" style="11" customWidth="1"/>
    <col min="1879" max="2125" width="10.5703125" style="11"/>
    <col min="2126" max="2126" width="11.5703125" style="11" customWidth="1"/>
    <col min="2127" max="2127" width="15.42578125" style="11" customWidth="1"/>
    <col min="2128" max="2128" width="12.42578125" style="11" customWidth="1"/>
    <col min="2129" max="2129" width="11.42578125" style="11" customWidth="1"/>
    <col min="2130" max="2130" width="6.5703125" style="11" customWidth="1"/>
    <col min="2131" max="2131" width="4" style="11" customWidth="1"/>
    <col min="2132" max="2132" width="13.42578125" style="11" customWidth="1"/>
    <col min="2133" max="2133" width="2.5703125" style="11" customWidth="1"/>
    <col min="2134" max="2134" width="13.42578125" style="11" customWidth="1"/>
    <col min="2135" max="2381" width="10.5703125" style="11"/>
    <col min="2382" max="2382" width="11.5703125" style="11" customWidth="1"/>
    <col min="2383" max="2383" width="15.42578125" style="11" customWidth="1"/>
    <col min="2384" max="2384" width="12.42578125" style="11" customWidth="1"/>
    <col min="2385" max="2385" width="11.42578125" style="11" customWidth="1"/>
    <col min="2386" max="2386" width="6.5703125" style="11" customWidth="1"/>
    <col min="2387" max="2387" width="4" style="11" customWidth="1"/>
    <col min="2388" max="2388" width="13.42578125" style="11" customWidth="1"/>
    <col min="2389" max="2389" width="2.5703125" style="11" customWidth="1"/>
    <col min="2390" max="2390" width="13.42578125" style="11" customWidth="1"/>
    <col min="2391" max="2637" width="10.5703125" style="11"/>
    <col min="2638" max="2638" width="11.5703125" style="11" customWidth="1"/>
    <col min="2639" max="2639" width="15.42578125" style="11" customWidth="1"/>
    <col min="2640" max="2640" width="12.42578125" style="11" customWidth="1"/>
    <col min="2641" max="2641" width="11.42578125" style="11" customWidth="1"/>
    <col min="2642" max="2642" width="6.5703125" style="11" customWidth="1"/>
    <col min="2643" max="2643" width="4" style="11" customWidth="1"/>
    <col min="2644" max="2644" width="13.42578125" style="11" customWidth="1"/>
    <col min="2645" max="2645" width="2.5703125" style="11" customWidth="1"/>
    <col min="2646" max="2646" width="13.42578125" style="11" customWidth="1"/>
    <col min="2647" max="2893" width="10.5703125" style="11"/>
    <col min="2894" max="2894" width="11.5703125" style="11" customWidth="1"/>
    <col min="2895" max="2895" width="15.42578125" style="11" customWidth="1"/>
    <col min="2896" max="2896" width="12.42578125" style="11" customWidth="1"/>
    <col min="2897" max="2897" width="11.42578125" style="11" customWidth="1"/>
    <col min="2898" max="2898" width="6.5703125" style="11" customWidth="1"/>
    <col min="2899" max="2899" width="4" style="11" customWidth="1"/>
    <col min="2900" max="2900" width="13.42578125" style="11" customWidth="1"/>
    <col min="2901" max="2901" width="2.5703125" style="11" customWidth="1"/>
    <col min="2902" max="2902" width="13.42578125" style="11" customWidth="1"/>
    <col min="2903" max="3149" width="10.5703125" style="11"/>
    <col min="3150" max="3150" width="11.5703125" style="11" customWidth="1"/>
    <col min="3151" max="3151" width="15.42578125" style="11" customWidth="1"/>
    <col min="3152" max="3152" width="12.42578125" style="11" customWidth="1"/>
    <col min="3153" max="3153" width="11.42578125" style="11" customWidth="1"/>
    <col min="3154" max="3154" width="6.5703125" style="11" customWidth="1"/>
    <col min="3155" max="3155" width="4" style="11" customWidth="1"/>
    <col min="3156" max="3156" width="13.42578125" style="11" customWidth="1"/>
    <col min="3157" max="3157" width="2.5703125" style="11" customWidth="1"/>
    <col min="3158" max="3158" width="13.42578125" style="11" customWidth="1"/>
    <col min="3159" max="3405" width="10.5703125" style="11"/>
    <col min="3406" max="3406" width="11.5703125" style="11" customWidth="1"/>
    <col min="3407" max="3407" width="15.42578125" style="11" customWidth="1"/>
    <col min="3408" max="3408" width="12.42578125" style="11" customWidth="1"/>
    <col min="3409" max="3409" width="11.42578125" style="11" customWidth="1"/>
    <col min="3410" max="3410" width="6.5703125" style="11" customWidth="1"/>
    <col min="3411" max="3411" width="4" style="11" customWidth="1"/>
    <col min="3412" max="3412" width="13.42578125" style="11" customWidth="1"/>
    <col min="3413" max="3413" width="2.5703125" style="11" customWidth="1"/>
    <col min="3414" max="3414" width="13.42578125" style="11" customWidth="1"/>
    <col min="3415" max="3661" width="10.5703125" style="11"/>
    <col min="3662" max="3662" width="11.5703125" style="11" customWidth="1"/>
    <col min="3663" max="3663" width="15.42578125" style="11" customWidth="1"/>
    <col min="3664" max="3664" width="12.42578125" style="11" customWidth="1"/>
    <col min="3665" max="3665" width="11.42578125" style="11" customWidth="1"/>
    <col min="3666" max="3666" width="6.5703125" style="11" customWidth="1"/>
    <col min="3667" max="3667" width="4" style="11" customWidth="1"/>
    <col min="3668" max="3668" width="13.42578125" style="11" customWidth="1"/>
    <col min="3669" max="3669" width="2.5703125" style="11" customWidth="1"/>
    <col min="3670" max="3670" width="13.42578125" style="11" customWidth="1"/>
    <col min="3671" max="3917" width="10.5703125" style="11"/>
    <col min="3918" max="3918" width="11.5703125" style="11" customWidth="1"/>
    <col min="3919" max="3919" width="15.42578125" style="11" customWidth="1"/>
    <col min="3920" max="3920" width="12.42578125" style="11" customWidth="1"/>
    <col min="3921" max="3921" width="11.42578125" style="11" customWidth="1"/>
    <col min="3922" max="3922" width="6.5703125" style="11" customWidth="1"/>
    <col min="3923" max="3923" width="4" style="11" customWidth="1"/>
    <col min="3924" max="3924" width="13.42578125" style="11" customWidth="1"/>
    <col min="3925" max="3925" width="2.5703125" style="11" customWidth="1"/>
    <col min="3926" max="3926" width="13.42578125" style="11" customWidth="1"/>
    <col min="3927" max="4173" width="10.5703125" style="11"/>
    <col min="4174" max="4174" width="11.5703125" style="11" customWidth="1"/>
    <col min="4175" max="4175" width="15.42578125" style="11" customWidth="1"/>
    <col min="4176" max="4176" width="12.42578125" style="11" customWidth="1"/>
    <col min="4177" max="4177" width="11.42578125" style="11" customWidth="1"/>
    <col min="4178" max="4178" width="6.5703125" style="11" customWidth="1"/>
    <col min="4179" max="4179" width="4" style="11" customWidth="1"/>
    <col min="4180" max="4180" width="13.42578125" style="11" customWidth="1"/>
    <col min="4181" max="4181" width="2.5703125" style="11" customWidth="1"/>
    <col min="4182" max="4182" width="13.42578125" style="11" customWidth="1"/>
    <col min="4183" max="4429" width="10.5703125" style="11"/>
    <col min="4430" max="4430" width="11.5703125" style="11" customWidth="1"/>
    <col min="4431" max="4431" width="15.42578125" style="11" customWidth="1"/>
    <col min="4432" max="4432" width="12.42578125" style="11" customWidth="1"/>
    <col min="4433" max="4433" width="11.42578125" style="11" customWidth="1"/>
    <col min="4434" max="4434" width="6.5703125" style="11" customWidth="1"/>
    <col min="4435" max="4435" width="4" style="11" customWidth="1"/>
    <col min="4436" max="4436" width="13.42578125" style="11" customWidth="1"/>
    <col min="4437" max="4437" width="2.5703125" style="11" customWidth="1"/>
    <col min="4438" max="4438" width="13.42578125" style="11" customWidth="1"/>
    <col min="4439" max="4685" width="10.5703125" style="11"/>
    <col min="4686" max="4686" width="11.5703125" style="11" customWidth="1"/>
    <col min="4687" max="4687" width="15.42578125" style="11" customWidth="1"/>
    <col min="4688" max="4688" width="12.42578125" style="11" customWidth="1"/>
    <col min="4689" max="4689" width="11.42578125" style="11" customWidth="1"/>
    <col min="4690" max="4690" width="6.5703125" style="11" customWidth="1"/>
    <col min="4691" max="4691" width="4" style="11" customWidth="1"/>
    <col min="4692" max="4692" width="13.42578125" style="11" customWidth="1"/>
    <col min="4693" max="4693" width="2.5703125" style="11" customWidth="1"/>
    <col min="4694" max="4694" width="13.42578125" style="11" customWidth="1"/>
    <col min="4695" max="4941" width="10.5703125" style="11"/>
    <col min="4942" max="4942" width="11.5703125" style="11" customWidth="1"/>
    <col min="4943" max="4943" width="15.42578125" style="11" customWidth="1"/>
    <col min="4944" max="4944" width="12.42578125" style="11" customWidth="1"/>
    <col min="4945" max="4945" width="11.42578125" style="11" customWidth="1"/>
    <col min="4946" max="4946" width="6.5703125" style="11" customWidth="1"/>
    <col min="4947" max="4947" width="4" style="11" customWidth="1"/>
    <col min="4948" max="4948" width="13.42578125" style="11" customWidth="1"/>
    <col min="4949" max="4949" width="2.5703125" style="11" customWidth="1"/>
    <col min="4950" max="4950" width="13.42578125" style="11" customWidth="1"/>
    <col min="4951" max="5197" width="10.5703125" style="11"/>
    <col min="5198" max="5198" width="11.5703125" style="11" customWidth="1"/>
    <col min="5199" max="5199" width="15.42578125" style="11" customWidth="1"/>
    <col min="5200" max="5200" width="12.42578125" style="11" customWidth="1"/>
    <col min="5201" max="5201" width="11.42578125" style="11" customWidth="1"/>
    <col min="5202" max="5202" width="6.5703125" style="11" customWidth="1"/>
    <col min="5203" max="5203" width="4" style="11" customWidth="1"/>
    <col min="5204" max="5204" width="13.42578125" style="11" customWidth="1"/>
    <col min="5205" max="5205" width="2.5703125" style="11" customWidth="1"/>
    <col min="5206" max="5206" width="13.42578125" style="11" customWidth="1"/>
    <col min="5207" max="5453" width="10.5703125" style="11"/>
    <col min="5454" max="5454" width="11.5703125" style="11" customWidth="1"/>
    <col min="5455" max="5455" width="15.42578125" style="11" customWidth="1"/>
    <col min="5456" max="5456" width="12.42578125" style="11" customWidth="1"/>
    <col min="5457" max="5457" width="11.42578125" style="11" customWidth="1"/>
    <col min="5458" max="5458" width="6.5703125" style="11" customWidth="1"/>
    <col min="5459" max="5459" width="4" style="11" customWidth="1"/>
    <col min="5460" max="5460" width="13.42578125" style="11" customWidth="1"/>
    <col min="5461" max="5461" width="2.5703125" style="11" customWidth="1"/>
    <col min="5462" max="5462" width="13.42578125" style="11" customWidth="1"/>
    <col min="5463" max="5709" width="10.5703125" style="11"/>
    <col min="5710" max="5710" width="11.5703125" style="11" customWidth="1"/>
    <col min="5711" max="5711" width="15.42578125" style="11" customWidth="1"/>
    <col min="5712" max="5712" width="12.42578125" style="11" customWidth="1"/>
    <col min="5713" max="5713" width="11.42578125" style="11" customWidth="1"/>
    <col min="5714" max="5714" width="6.5703125" style="11" customWidth="1"/>
    <col min="5715" max="5715" width="4" style="11" customWidth="1"/>
    <col min="5716" max="5716" width="13.42578125" style="11" customWidth="1"/>
    <col min="5717" max="5717" width="2.5703125" style="11" customWidth="1"/>
    <col min="5718" max="5718" width="13.42578125" style="11" customWidth="1"/>
    <col min="5719" max="5965" width="10.5703125" style="11"/>
    <col min="5966" max="5966" width="11.5703125" style="11" customWidth="1"/>
    <col min="5967" max="5967" width="15.42578125" style="11" customWidth="1"/>
    <col min="5968" max="5968" width="12.42578125" style="11" customWidth="1"/>
    <col min="5969" max="5969" width="11.42578125" style="11" customWidth="1"/>
    <col min="5970" max="5970" width="6.5703125" style="11" customWidth="1"/>
    <col min="5971" max="5971" width="4" style="11" customWidth="1"/>
    <col min="5972" max="5972" width="13.42578125" style="11" customWidth="1"/>
    <col min="5973" max="5973" width="2.5703125" style="11" customWidth="1"/>
    <col min="5974" max="5974" width="13.42578125" style="11" customWidth="1"/>
    <col min="5975" max="6221" width="10.5703125" style="11"/>
    <col min="6222" max="6222" width="11.5703125" style="11" customWidth="1"/>
    <col min="6223" max="6223" width="15.42578125" style="11" customWidth="1"/>
    <col min="6224" max="6224" width="12.42578125" style="11" customWidth="1"/>
    <col min="6225" max="6225" width="11.42578125" style="11" customWidth="1"/>
    <col min="6226" max="6226" width="6.5703125" style="11" customWidth="1"/>
    <col min="6227" max="6227" width="4" style="11" customWidth="1"/>
    <col min="6228" max="6228" width="13.42578125" style="11" customWidth="1"/>
    <col min="6229" max="6229" width="2.5703125" style="11" customWidth="1"/>
    <col min="6230" max="6230" width="13.42578125" style="11" customWidth="1"/>
    <col min="6231" max="6477" width="10.5703125" style="11"/>
    <col min="6478" max="6478" width="11.5703125" style="11" customWidth="1"/>
    <col min="6479" max="6479" width="15.42578125" style="11" customWidth="1"/>
    <col min="6480" max="6480" width="12.42578125" style="11" customWidth="1"/>
    <col min="6481" max="6481" width="11.42578125" style="11" customWidth="1"/>
    <col min="6482" max="6482" width="6.5703125" style="11" customWidth="1"/>
    <col min="6483" max="6483" width="4" style="11" customWidth="1"/>
    <col min="6484" max="6484" width="13.42578125" style="11" customWidth="1"/>
    <col min="6485" max="6485" width="2.5703125" style="11" customWidth="1"/>
    <col min="6486" max="6486" width="13.42578125" style="11" customWidth="1"/>
    <col min="6487" max="6733" width="10.5703125" style="11"/>
    <col min="6734" max="6734" width="11.5703125" style="11" customWidth="1"/>
    <col min="6735" max="6735" width="15.42578125" style="11" customWidth="1"/>
    <col min="6736" max="6736" width="12.42578125" style="11" customWidth="1"/>
    <col min="6737" max="6737" width="11.42578125" style="11" customWidth="1"/>
    <col min="6738" max="6738" width="6.5703125" style="11" customWidth="1"/>
    <col min="6739" max="6739" width="4" style="11" customWidth="1"/>
    <col min="6740" max="6740" width="13.42578125" style="11" customWidth="1"/>
    <col min="6741" max="6741" width="2.5703125" style="11" customWidth="1"/>
    <col min="6742" max="6742" width="13.42578125" style="11" customWidth="1"/>
    <col min="6743" max="6989" width="10.5703125" style="11"/>
    <col min="6990" max="6990" width="11.5703125" style="11" customWidth="1"/>
    <col min="6991" max="6991" width="15.42578125" style="11" customWidth="1"/>
    <col min="6992" max="6992" width="12.42578125" style="11" customWidth="1"/>
    <col min="6993" max="6993" width="11.42578125" style="11" customWidth="1"/>
    <col min="6994" max="6994" width="6.5703125" style="11" customWidth="1"/>
    <col min="6995" max="6995" width="4" style="11" customWidth="1"/>
    <col min="6996" max="6996" width="13.42578125" style="11" customWidth="1"/>
    <col min="6997" max="6997" width="2.5703125" style="11" customWidth="1"/>
    <col min="6998" max="6998" width="13.42578125" style="11" customWidth="1"/>
    <col min="6999" max="7245" width="10.5703125" style="11"/>
    <col min="7246" max="7246" width="11.5703125" style="11" customWidth="1"/>
    <col min="7247" max="7247" width="15.42578125" style="11" customWidth="1"/>
    <col min="7248" max="7248" width="12.42578125" style="11" customWidth="1"/>
    <col min="7249" max="7249" width="11.42578125" style="11" customWidth="1"/>
    <col min="7250" max="7250" width="6.5703125" style="11" customWidth="1"/>
    <col min="7251" max="7251" width="4" style="11" customWidth="1"/>
    <col min="7252" max="7252" width="13.42578125" style="11" customWidth="1"/>
    <col min="7253" max="7253" width="2.5703125" style="11" customWidth="1"/>
    <col min="7254" max="7254" width="13.42578125" style="11" customWidth="1"/>
    <col min="7255" max="7501" width="10.5703125" style="11"/>
    <col min="7502" max="7502" width="11.5703125" style="11" customWidth="1"/>
    <col min="7503" max="7503" width="15.42578125" style="11" customWidth="1"/>
    <col min="7504" max="7504" width="12.42578125" style="11" customWidth="1"/>
    <col min="7505" max="7505" width="11.42578125" style="11" customWidth="1"/>
    <col min="7506" max="7506" width="6.5703125" style="11" customWidth="1"/>
    <col min="7507" max="7507" width="4" style="11" customWidth="1"/>
    <col min="7508" max="7508" width="13.42578125" style="11" customWidth="1"/>
    <col min="7509" max="7509" width="2.5703125" style="11" customWidth="1"/>
    <col min="7510" max="7510" width="13.42578125" style="11" customWidth="1"/>
    <col min="7511" max="7757" width="10.5703125" style="11"/>
    <col min="7758" max="7758" width="11.5703125" style="11" customWidth="1"/>
    <col min="7759" max="7759" width="15.42578125" style="11" customWidth="1"/>
    <col min="7760" max="7760" width="12.42578125" style="11" customWidth="1"/>
    <col min="7761" max="7761" width="11.42578125" style="11" customWidth="1"/>
    <col min="7762" max="7762" width="6.5703125" style="11" customWidth="1"/>
    <col min="7763" max="7763" width="4" style="11" customWidth="1"/>
    <col min="7764" max="7764" width="13.42578125" style="11" customWidth="1"/>
    <col min="7765" max="7765" width="2.5703125" style="11" customWidth="1"/>
    <col min="7766" max="7766" width="13.42578125" style="11" customWidth="1"/>
    <col min="7767" max="8013" width="10.5703125" style="11"/>
    <col min="8014" max="8014" width="11.5703125" style="11" customWidth="1"/>
    <col min="8015" max="8015" width="15.42578125" style="11" customWidth="1"/>
    <col min="8016" max="8016" width="12.42578125" style="11" customWidth="1"/>
    <col min="8017" max="8017" width="11.42578125" style="11" customWidth="1"/>
    <col min="8018" max="8018" width="6.5703125" style="11" customWidth="1"/>
    <col min="8019" max="8019" width="4" style="11" customWidth="1"/>
    <col min="8020" max="8020" width="13.42578125" style="11" customWidth="1"/>
    <col min="8021" max="8021" width="2.5703125" style="11" customWidth="1"/>
    <col min="8022" max="8022" width="13.42578125" style="11" customWidth="1"/>
    <col min="8023" max="8269" width="10.5703125" style="11"/>
    <col min="8270" max="8270" width="11.5703125" style="11" customWidth="1"/>
    <col min="8271" max="8271" width="15.42578125" style="11" customWidth="1"/>
    <col min="8272" max="8272" width="12.42578125" style="11" customWidth="1"/>
    <col min="8273" max="8273" width="11.42578125" style="11" customWidth="1"/>
    <col min="8274" max="8274" width="6.5703125" style="11" customWidth="1"/>
    <col min="8275" max="8275" width="4" style="11" customWidth="1"/>
    <col min="8276" max="8276" width="13.42578125" style="11" customWidth="1"/>
    <col min="8277" max="8277" width="2.5703125" style="11" customWidth="1"/>
    <col min="8278" max="8278" width="13.42578125" style="11" customWidth="1"/>
    <col min="8279" max="8525" width="10.5703125" style="11"/>
    <col min="8526" max="8526" width="11.5703125" style="11" customWidth="1"/>
    <col min="8527" max="8527" width="15.42578125" style="11" customWidth="1"/>
    <col min="8528" max="8528" width="12.42578125" style="11" customWidth="1"/>
    <col min="8529" max="8529" width="11.42578125" style="11" customWidth="1"/>
    <col min="8530" max="8530" width="6.5703125" style="11" customWidth="1"/>
    <col min="8531" max="8531" width="4" style="11" customWidth="1"/>
    <col min="8532" max="8532" width="13.42578125" style="11" customWidth="1"/>
    <col min="8533" max="8533" width="2.5703125" style="11" customWidth="1"/>
    <col min="8534" max="8534" width="13.42578125" style="11" customWidth="1"/>
    <col min="8535" max="8781" width="10.5703125" style="11"/>
    <col min="8782" max="8782" width="11.5703125" style="11" customWidth="1"/>
    <col min="8783" max="8783" width="15.42578125" style="11" customWidth="1"/>
    <col min="8784" max="8784" width="12.42578125" style="11" customWidth="1"/>
    <col min="8785" max="8785" width="11.42578125" style="11" customWidth="1"/>
    <col min="8786" max="8786" width="6.5703125" style="11" customWidth="1"/>
    <col min="8787" max="8787" width="4" style="11" customWidth="1"/>
    <col min="8788" max="8788" width="13.42578125" style="11" customWidth="1"/>
    <col min="8789" max="8789" width="2.5703125" style="11" customWidth="1"/>
    <col min="8790" max="8790" width="13.42578125" style="11" customWidth="1"/>
    <col min="8791" max="9037" width="10.5703125" style="11"/>
    <col min="9038" max="9038" width="11.5703125" style="11" customWidth="1"/>
    <col min="9039" max="9039" width="15.42578125" style="11" customWidth="1"/>
    <col min="9040" max="9040" width="12.42578125" style="11" customWidth="1"/>
    <col min="9041" max="9041" width="11.42578125" style="11" customWidth="1"/>
    <col min="9042" max="9042" width="6.5703125" style="11" customWidth="1"/>
    <col min="9043" max="9043" width="4" style="11" customWidth="1"/>
    <col min="9044" max="9044" width="13.42578125" style="11" customWidth="1"/>
    <col min="9045" max="9045" width="2.5703125" style="11" customWidth="1"/>
    <col min="9046" max="9046" width="13.42578125" style="11" customWidth="1"/>
    <col min="9047" max="9293" width="10.5703125" style="11"/>
    <col min="9294" max="9294" width="11.5703125" style="11" customWidth="1"/>
    <col min="9295" max="9295" width="15.42578125" style="11" customWidth="1"/>
    <col min="9296" max="9296" width="12.42578125" style="11" customWidth="1"/>
    <col min="9297" max="9297" width="11.42578125" style="11" customWidth="1"/>
    <col min="9298" max="9298" width="6.5703125" style="11" customWidth="1"/>
    <col min="9299" max="9299" width="4" style="11" customWidth="1"/>
    <col min="9300" max="9300" width="13.42578125" style="11" customWidth="1"/>
    <col min="9301" max="9301" width="2.5703125" style="11" customWidth="1"/>
    <col min="9302" max="9302" width="13.42578125" style="11" customWidth="1"/>
    <col min="9303" max="9549" width="10.5703125" style="11"/>
    <col min="9550" max="9550" width="11.5703125" style="11" customWidth="1"/>
    <col min="9551" max="9551" width="15.42578125" style="11" customWidth="1"/>
    <col min="9552" max="9552" width="12.42578125" style="11" customWidth="1"/>
    <col min="9553" max="9553" width="11.42578125" style="11" customWidth="1"/>
    <col min="9554" max="9554" width="6.5703125" style="11" customWidth="1"/>
    <col min="9555" max="9555" width="4" style="11" customWidth="1"/>
    <col min="9556" max="9556" width="13.42578125" style="11" customWidth="1"/>
    <col min="9557" max="9557" width="2.5703125" style="11" customWidth="1"/>
    <col min="9558" max="9558" width="13.42578125" style="11" customWidth="1"/>
    <col min="9559" max="9805" width="10.5703125" style="11"/>
    <col min="9806" max="9806" width="11.5703125" style="11" customWidth="1"/>
    <col min="9807" max="9807" width="15.42578125" style="11" customWidth="1"/>
    <col min="9808" max="9808" width="12.42578125" style="11" customWidth="1"/>
    <col min="9809" max="9809" width="11.42578125" style="11" customWidth="1"/>
    <col min="9810" max="9810" width="6.5703125" style="11" customWidth="1"/>
    <col min="9811" max="9811" width="4" style="11" customWidth="1"/>
    <col min="9812" max="9812" width="13.42578125" style="11" customWidth="1"/>
    <col min="9813" max="9813" width="2.5703125" style="11" customWidth="1"/>
    <col min="9814" max="9814" width="13.42578125" style="11" customWidth="1"/>
    <col min="9815" max="10061" width="10.5703125" style="11"/>
    <col min="10062" max="10062" width="11.5703125" style="11" customWidth="1"/>
    <col min="10063" max="10063" width="15.42578125" style="11" customWidth="1"/>
    <col min="10064" max="10064" width="12.42578125" style="11" customWidth="1"/>
    <col min="10065" max="10065" width="11.42578125" style="11" customWidth="1"/>
    <col min="10066" max="10066" width="6.5703125" style="11" customWidth="1"/>
    <col min="10067" max="10067" width="4" style="11" customWidth="1"/>
    <col min="10068" max="10068" width="13.42578125" style="11" customWidth="1"/>
    <col min="10069" max="10069" width="2.5703125" style="11" customWidth="1"/>
    <col min="10070" max="10070" width="13.42578125" style="11" customWidth="1"/>
    <col min="10071" max="10317" width="10.5703125" style="11"/>
    <col min="10318" max="10318" width="11.5703125" style="11" customWidth="1"/>
    <col min="10319" max="10319" width="15.42578125" style="11" customWidth="1"/>
    <col min="10320" max="10320" width="12.42578125" style="11" customWidth="1"/>
    <col min="10321" max="10321" width="11.42578125" style="11" customWidth="1"/>
    <col min="10322" max="10322" width="6.5703125" style="11" customWidth="1"/>
    <col min="10323" max="10323" width="4" style="11" customWidth="1"/>
    <col min="10324" max="10324" width="13.42578125" style="11" customWidth="1"/>
    <col min="10325" max="10325" width="2.5703125" style="11" customWidth="1"/>
    <col min="10326" max="10326" width="13.42578125" style="11" customWidth="1"/>
    <col min="10327" max="10573" width="10.5703125" style="11"/>
    <col min="10574" max="10574" width="11.5703125" style="11" customWidth="1"/>
    <col min="10575" max="10575" width="15.42578125" style="11" customWidth="1"/>
    <col min="10576" max="10576" width="12.42578125" style="11" customWidth="1"/>
    <col min="10577" max="10577" width="11.42578125" style="11" customWidth="1"/>
    <col min="10578" max="10578" width="6.5703125" style="11" customWidth="1"/>
    <col min="10579" max="10579" width="4" style="11" customWidth="1"/>
    <col min="10580" max="10580" width="13.42578125" style="11" customWidth="1"/>
    <col min="10581" max="10581" width="2.5703125" style="11" customWidth="1"/>
    <col min="10582" max="10582" width="13.42578125" style="11" customWidth="1"/>
    <col min="10583" max="10829" width="10.5703125" style="11"/>
    <col min="10830" max="10830" width="11.5703125" style="11" customWidth="1"/>
    <col min="10831" max="10831" width="15.42578125" style="11" customWidth="1"/>
    <col min="10832" max="10832" width="12.42578125" style="11" customWidth="1"/>
    <col min="10833" max="10833" width="11.42578125" style="11" customWidth="1"/>
    <col min="10834" max="10834" width="6.5703125" style="11" customWidth="1"/>
    <col min="10835" max="10835" width="4" style="11" customWidth="1"/>
    <col min="10836" max="10836" width="13.42578125" style="11" customWidth="1"/>
    <col min="10837" max="10837" width="2.5703125" style="11" customWidth="1"/>
    <col min="10838" max="10838" width="13.42578125" style="11" customWidth="1"/>
    <col min="10839" max="11085" width="10.5703125" style="11"/>
    <col min="11086" max="11086" width="11.5703125" style="11" customWidth="1"/>
    <col min="11087" max="11087" width="15.42578125" style="11" customWidth="1"/>
    <col min="11088" max="11088" width="12.42578125" style="11" customWidth="1"/>
    <col min="11089" max="11089" width="11.42578125" style="11" customWidth="1"/>
    <col min="11090" max="11090" width="6.5703125" style="11" customWidth="1"/>
    <col min="11091" max="11091" width="4" style="11" customWidth="1"/>
    <col min="11092" max="11092" width="13.42578125" style="11" customWidth="1"/>
    <col min="11093" max="11093" width="2.5703125" style="11" customWidth="1"/>
    <col min="11094" max="11094" width="13.42578125" style="11" customWidth="1"/>
    <col min="11095" max="11341" width="10.5703125" style="11"/>
    <col min="11342" max="11342" width="11.5703125" style="11" customWidth="1"/>
    <col min="11343" max="11343" width="15.42578125" style="11" customWidth="1"/>
    <col min="11344" max="11344" width="12.42578125" style="11" customWidth="1"/>
    <col min="11345" max="11345" width="11.42578125" style="11" customWidth="1"/>
    <col min="11346" max="11346" width="6.5703125" style="11" customWidth="1"/>
    <col min="11347" max="11347" width="4" style="11" customWidth="1"/>
    <col min="11348" max="11348" width="13.42578125" style="11" customWidth="1"/>
    <col min="11349" max="11349" width="2.5703125" style="11" customWidth="1"/>
    <col min="11350" max="11350" width="13.42578125" style="11" customWidth="1"/>
    <col min="11351" max="11597" width="10.5703125" style="11"/>
    <col min="11598" max="11598" width="11.5703125" style="11" customWidth="1"/>
    <col min="11599" max="11599" width="15.42578125" style="11" customWidth="1"/>
    <col min="11600" max="11600" width="12.42578125" style="11" customWidth="1"/>
    <col min="11601" max="11601" width="11.42578125" style="11" customWidth="1"/>
    <col min="11602" max="11602" width="6.5703125" style="11" customWidth="1"/>
    <col min="11603" max="11603" width="4" style="11" customWidth="1"/>
    <col min="11604" max="11604" width="13.42578125" style="11" customWidth="1"/>
    <col min="11605" max="11605" width="2.5703125" style="11" customWidth="1"/>
    <col min="11606" max="11606" width="13.42578125" style="11" customWidth="1"/>
    <col min="11607" max="11853" width="10.5703125" style="11"/>
    <col min="11854" max="11854" width="11.5703125" style="11" customWidth="1"/>
    <col min="11855" max="11855" width="15.42578125" style="11" customWidth="1"/>
    <col min="11856" max="11856" width="12.42578125" style="11" customWidth="1"/>
    <col min="11857" max="11857" width="11.42578125" style="11" customWidth="1"/>
    <col min="11858" max="11858" width="6.5703125" style="11" customWidth="1"/>
    <col min="11859" max="11859" width="4" style="11" customWidth="1"/>
    <col min="11860" max="11860" width="13.42578125" style="11" customWidth="1"/>
    <col min="11861" max="11861" width="2.5703125" style="11" customWidth="1"/>
    <col min="11862" max="11862" width="13.42578125" style="11" customWidth="1"/>
    <col min="11863" max="12109" width="10.5703125" style="11"/>
    <col min="12110" max="12110" width="11.5703125" style="11" customWidth="1"/>
    <col min="12111" max="12111" width="15.42578125" style="11" customWidth="1"/>
    <col min="12112" max="12112" width="12.42578125" style="11" customWidth="1"/>
    <col min="12113" max="12113" width="11.42578125" style="11" customWidth="1"/>
    <col min="12114" max="12114" width="6.5703125" style="11" customWidth="1"/>
    <col min="12115" max="12115" width="4" style="11" customWidth="1"/>
    <col min="12116" max="12116" width="13.42578125" style="11" customWidth="1"/>
    <col min="12117" max="12117" width="2.5703125" style="11" customWidth="1"/>
    <col min="12118" max="12118" width="13.42578125" style="11" customWidth="1"/>
    <col min="12119" max="12365" width="10.5703125" style="11"/>
    <col min="12366" max="12366" width="11.5703125" style="11" customWidth="1"/>
    <col min="12367" max="12367" width="15.42578125" style="11" customWidth="1"/>
    <col min="12368" max="12368" width="12.42578125" style="11" customWidth="1"/>
    <col min="12369" max="12369" width="11.42578125" style="11" customWidth="1"/>
    <col min="12370" max="12370" width="6.5703125" style="11" customWidth="1"/>
    <col min="12371" max="12371" width="4" style="11" customWidth="1"/>
    <col min="12372" max="12372" width="13.42578125" style="11" customWidth="1"/>
    <col min="12373" max="12373" width="2.5703125" style="11" customWidth="1"/>
    <col min="12374" max="12374" width="13.42578125" style="11" customWidth="1"/>
    <col min="12375" max="12621" width="10.5703125" style="11"/>
    <col min="12622" max="12622" width="11.5703125" style="11" customWidth="1"/>
    <col min="12623" max="12623" width="15.42578125" style="11" customWidth="1"/>
    <col min="12624" max="12624" width="12.42578125" style="11" customWidth="1"/>
    <col min="12625" max="12625" width="11.42578125" style="11" customWidth="1"/>
    <col min="12626" max="12626" width="6.5703125" style="11" customWidth="1"/>
    <col min="12627" max="12627" width="4" style="11" customWidth="1"/>
    <col min="12628" max="12628" width="13.42578125" style="11" customWidth="1"/>
    <col min="12629" max="12629" width="2.5703125" style="11" customWidth="1"/>
    <col min="12630" max="12630" width="13.42578125" style="11" customWidth="1"/>
    <col min="12631" max="12877" width="10.5703125" style="11"/>
    <col min="12878" max="12878" width="11.5703125" style="11" customWidth="1"/>
    <col min="12879" max="12879" width="15.42578125" style="11" customWidth="1"/>
    <col min="12880" max="12880" width="12.42578125" style="11" customWidth="1"/>
    <col min="12881" max="12881" width="11.42578125" style="11" customWidth="1"/>
    <col min="12882" max="12882" width="6.5703125" style="11" customWidth="1"/>
    <col min="12883" max="12883" width="4" style="11" customWidth="1"/>
    <col min="12884" max="12884" width="13.42578125" style="11" customWidth="1"/>
    <col min="12885" max="12885" width="2.5703125" style="11" customWidth="1"/>
    <col min="12886" max="12886" width="13.42578125" style="11" customWidth="1"/>
    <col min="12887" max="13133" width="10.5703125" style="11"/>
    <col min="13134" max="13134" width="11.5703125" style="11" customWidth="1"/>
    <col min="13135" max="13135" width="15.42578125" style="11" customWidth="1"/>
    <col min="13136" max="13136" width="12.42578125" style="11" customWidth="1"/>
    <col min="13137" max="13137" width="11.42578125" style="11" customWidth="1"/>
    <col min="13138" max="13138" width="6.5703125" style="11" customWidth="1"/>
    <col min="13139" max="13139" width="4" style="11" customWidth="1"/>
    <col min="13140" max="13140" width="13.42578125" style="11" customWidth="1"/>
    <col min="13141" max="13141" width="2.5703125" style="11" customWidth="1"/>
    <col min="13142" max="13142" width="13.42578125" style="11" customWidth="1"/>
    <col min="13143" max="13389" width="10.5703125" style="11"/>
    <col min="13390" max="13390" width="11.5703125" style="11" customWidth="1"/>
    <col min="13391" max="13391" width="15.42578125" style="11" customWidth="1"/>
    <col min="13392" max="13392" width="12.42578125" style="11" customWidth="1"/>
    <col min="13393" max="13393" width="11.42578125" style="11" customWidth="1"/>
    <col min="13394" max="13394" width="6.5703125" style="11" customWidth="1"/>
    <col min="13395" max="13395" width="4" style="11" customWidth="1"/>
    <col min="13396" max="13396" width="13.42578125" style="11" customWidth="1"/>
    <col min="13397" max="13397" width="2.5703125" style="11" customWidth="1"/>
    <col min="13398" max="13398" width="13.42578125" style="11" customWidth="1"/>
    <col min="13399" max="13645" width="10.5703125" style="11"/>
    <col min="13646" max="13646" width="11.5703125" style="11" customWidth="1"/>
    <col min="13647" max="13647" width="15.42578125" style="11" customWidth="1"/>
    <col min="13648" max="13648" width="12.42578125" style="11" customWidth="1"/>
    <col min="13649" max="13649" width="11.42578125" style="11" customWidth="1"/>
    <col min="13650" max="13650" width="6.5703125" style="11" customWidth="1"/>
    <col min="13651" max="13651" width="4" style="11" customWidth="1"/>
    <col min="13652" max="13652" width="13.42578125" style="11" customWidth="1"/>
    <col min="13653" max="13653" width="2.5703125" style="11" customWidth="1"/>
    <col min="13654" max="13654" width="13.42578125" style="11" customWidth="1"/>
    <col min="13655" max="13901" width="10.5703125" style="11"/>
    <col min="13902" max="13902" width="11.5703125" style="11" customWidth="1"/>
    <col min="13903" max="13903" width="15.42578125" style="11" customWidth="1"/>
    <col min="13904" max="13904" width="12.42578125" style="11" customWidth="1"/>
    <col min="13905" max="13905" width="11.42578125" style="11" customWidth="1"/>
    <col min="13906" max="13906" width="6.5703125" style="11" customWidth="1"/>
    <col min="13907" max="13907" width="4" style="11" customWidth="1"/>
    <col min="13908" max="13908" width="13.42578125" style="11" customWidth="1"/>
    <col min="13909" max="13909" width="2.5703125" style="11" customWidth="1"/>
    <col min="13910" max="13910" width="13.42578125" style="11" customWidth="1"/>
    <col min="13911" max="14157" width="10.5703125" style="11"/>
    <col min="14158" max="14158" width="11.5703125" style="11" customWidth="1"/>
    <col min="14159" max="14159" width="15.42578125" style="11" customWidth="1"/>
    <col min="14160" max="14160" width="12.42578125" style="11" customWidth="1"/>
    <col min="14161" max="14161" width="11.42578125" style="11" customWidth="1"/>
    <col min="14162" max="14162" width="6.5703125" style="11" customWidth="1"/>
    <col min="14163" max="14163" width="4" style="11" customWidth="1"/>
    <col min="14164" max="14164" width="13.42578125" style="11" customWidth="1"/>
    <col min="14165" max="14165" width="2.5703125" style="11" customWidth="1"/>
    <col min="14166" max="14166" width="13.42578125" style="11" customWidth="1"/>
    <col min="14167" max="14413" width="10.5703125" style="11"/>
    <col min="14414" max="14414" width="11.5703125" style="11" customWidth="1"/>
    <col min="14415" max="14415" width="15.42578125" style="11" customWidth="1"/>
    <col min="14416" max="14416" width="12.42578125" style="11" customWidth="1"/>
    <col min="14417" max="14417" width="11.42578125" style="11" customWidth="1"/>
    <col min="14418" max="14418" width="6.5703125" style="11" customWidth="1"/>
    <col min="14419" max="14419" width="4" style="11" customWidth="1"/>
    <col min="14420" max="14420" width="13.42578125" style="11" customWidth="1"/>
    <col min="14421" max="14421" width="2.5703125" style="11" customWidth="1"/>
    <col min="14422" max="14422" width="13.42578125" style="11" customWidth="1"/>
    <col min="14423" max="14669" width="10.5703125" style="11"/>
    <col min="14670" max="14670" width="11.5703125" style="11" customWidth="1"/>
    <col min="14671" max="14671" width="15.42578125" style="11" customWidth="1"/>
    <col min="14672" max="14672" width="12.42578125" style="11" customWidth="1"/>
    <col min="14673" max="14673" width="11.42578125" style="11" customWidth="1"/>
    <col min="14674" max="14674" width="6.5703125" style="11" customWidth="1"/>
    <col min="14675" max="14675" width="4" style="11" customWidth="1"/>
    <col min="14676" max="14676" width="13.42578125" style="11" customWidth="1"/>
    <col min="14677" max="14677" width="2.5703125" style="11" customWidth="1"/>
    <col min="14678" max="14678" width="13.42578125" style="11" customWidth="1"/>
    <col min="14679" max="14925" width="10.5703125" style="11"/>
    <col min="14926" max="14926" width="11.5703125" style="11" customWidth="1"/>
    <col min="14927" max="14927" width="15.42578125" style="11" customWidth="1"/>
    <col min="14928" max="14928" width="12.42578125" style="11" customWidth="1"/>
    <col min="14929" max="14929" width="11.42578125" style="11" customWidth="1"/>
    <col min="14930" max="14930" width="6.5703125" style="11" customWidth="1"/>
    <col min="14931" max="14931" width="4" style="11" customWidth="1"/>
    <col min="14932" max="14932" width="13.42578125" style="11" customWidth="1"/>
    <col min="14933" max="14933" width="2.5703125" style="11" customWidth="1"/>
    <col min="14934" max="14934" width="13.42578125" style="11" customWidth="1"/>
    <col min="14935" max="15181" width="10.5703125" style="11"/>
    <col min="15182" max="15182" width="11.5703125" style="11" customWidth="1"/>
    <col min="15183" max="15183" width="15.42578125" style="11" customWidth="1"/>
    <col min="15184" max="15184" width="12.42578125" style="11" customWidth="1"/>
    <col min="15185" max="15185" width="11.42578125" style="11" customWidth="1"/>
    <col min="15186" max="15186" width="6.5703125" style="11" customWidth="1"/>
    <col min="15187" max="15187" width="4" style="11" customWidth="1"/>
    <col min="15188" max="15188" width="13.42578125" style="11" customWidth="1"/>
    <col min="15189" max="15189" width="2.5703125" style="11" customWidth="1"/>
    <col min="15190" max="15190" width="13.42578125" style="11" customWidth="1"/>
    <col min="15191" max="15437" width="10.5703125" style="11"/>
    <col min="15438" max="15438" width="11.5703125" style="11" customWidth="1"/>
    <col min="15439" max="15439" width="15.42578125" style="11" customWidth="1"/>
    <col min="15440" max="15440" width="12.42578125" style="11" customWidth="1"/>
    <col min="15441" max="15441" width="11.42578125" style="11" customWidth="1"/>
    <col min="15442" max="15442" width="6.5703125" style="11" customWidth="1"/>
    <col min="15443" max="15443" width="4" style="11" customWidth="1"/>
    <col min="15444" max="15444" width="13.42578125" style="11" customWidth="1"/>
    <col min="15445" max="15445" width="2.5703125" style="11" customWidth="1"/>
    <col min="15446" max="15446" width="13.42578125" style="11" customWidth="1"/>
    <col min="15447" max="15693" width="10.5703125" style="11"/>
    <col min="15694" max="15694" width="11.5703125" style="11" customWidth="1"/>
    <col min="15695" max="15695" width="15.42578125" style="11" customWidth="1"/>
    <col min="15696" max="15696" width="12.42578125" style="11" customWidth="1"/>
    <col min="15697" max="15697" width="11.42578125" style="11" customWidth="1"/>
    <col min="15698" max="15698" width="6.5703125" style="11" customWidth="1"/>
    <col min="15699" max="15699" width="4" style="11" customWidth="1"/>
    <col min="15700" max="15700" width="13.42578125" style="11" customWidth="1"/>
    <col min="15701" max="15701" width="2.5703125" style="11" customWidth="1"/>
    <col min="15702" max="15702" width="13.42578125" style="11" customWidth="1"/>
    <col min="15703" max="15949" width="10.5703125" style="11"/>
    <col min="15950" max="15950" width="11.5703125" style="11" customWidth="1"/>
    <col min="15951" max="15951" width="15.42578125" style="11" customWidth="1"/>
    <col min="15952" max="15952" width="12.42578125" style="11" customWidth="1"/>
    <col min="15953" max="15953" width="11.42578125" style="11" customWidth="1"/>
    <col min="15954" max="15954" width="6.5703125" style="11" customWidth="1"/>
    <col min="15955" max="15955" width="4" style="11" customWidth="1"/>
    <col min="15956" max="15956" width="13.42578125" style="11" customWidth="1"/>
    <col min="15957" max="15957" width="2.5703125" style="11" customWidth="1"/>
    <col min="15958" max="15958" width="13.42578125" style="11" customWidth="1"/>
    <col min="15959" max="16384" width="10.5703125" style="11"/>
  </cols>
  <sheetData>
    <row r="1" spans="1:12" ht="20.85" customHeight="1">
      <c r="F1" s="35"/>
      <c r="L1" s="36" t="s">
        <v>130</v>
      </c>
    </row>
    <row r="2" spans="1:12" s="23" customFormat="1" ht="23.25">
      <c r="A2" s="23" t="s">
        <v>74</v>
      </c>
      <c r="D2" s="26"/>
      <c r="E2" s="25"/>
    </row>
    <row r="3" spans="1:12" s="26" customFormat="1" ht="23.25">
      <c r="A3" s="26" t="s">
        <v>35</v>
      </c>
      <c r="E3" s="27"/>
      <c r="F3" s="28"/>
      <c r="G3" s="28"/>
      <c r="H3" s="28"/>
      <c r="I3" s="28"/>
      <c r="J3" s="28"/>
      <c r="K3" s="28"/>
      <c r="L3" s="28"/>
    </row>
    <row r="4" spans="1:12" s="26" customFormat="1" ht="23.25">
      <c r="A4" s="26" t="str">
        <f>pl!A70</f>
        <v>สำหรับงวดหกเดือนสิ้นสุดวันที่ 30 มิถุนายน 2569</v>
      </c>
      <c r="F4" s="29"/>
      <c r="G4" s="29"/>
      <c r="H4" s="29"/>
      <c r="I4" s="29"/>
      <c r="J4" s="29"/>
      <c r="K4" s="29"/>
      <c r="L4" s="29"/>
    </row>
    <row r="5" spans="1:12" s="9" customFormat="1" ht="23.25">
      <c r="C5" s="12"/>
      <c r="D5" s="12"/>
      <c r="F5" s="30"/>
      <c r="G5" s="30"/>
      <c r="H5" s="30"/>
      <c r="I5" s="30"/>
      <c r="J5" s="30"/>
      <c r="K5" s="30"/>
      <c r="L5" s="10" t="s">
        <v>131</v>
      </c>
    </row>
    <row r="6" spans="1:12" s="9" customFormat="1" ht="23.25">
      <c r="C6" s="12"/>
      <c r="D6" s="12"/>
      <c r="F6" s="94" t="s">
        <v>76</v>
      </c>
      <c r="G6" s="94"/>
      <c r="H6" s="94"/>
      <c r="I6" s="30"/>
      <c r="J6" s="94" t="s">
        <v>75</v>
      </c>
      <c r="K6" s="94"/>
      <c r="L6" s="94"/>
    </row>
    <row r="7" spans="1:12" s="9" customFormat="1" ht="23.25">
      <c r="C7" s="12"/>
      <c r="D7" s="12"/>
      <c r="F7" s="31">
        <v>2569</v>
      </c>
      <c r="G7" s="32"/>
      <c r="H7" s="31">
        <v>2568</v>
      </c>
      <c r="I7" s="32"/>
      <c r="J7" s="31">
        <v>2569</v>
      </c>
      <c r="K7" s="32"/>
      <c r="L7" s="31">
        <v>2568</v>
      </c>
    </row>
    <row r="8" spans="1:12" s="9" customFormat="1" ht="23.25">
      <c r="A8" s="8" t="s">
        <v>36</v>
      </c>
      <c r="F8" s="10"/>
      <c r="G8" s="10"/>
      <c r="H8" s="10"/>
      <c r="I8" s="10"/>
      <c r="J8" s="10"/>
      <c r="K8" s="10"/>
      <c r="L8" s="10"/>
    </row>
    <row r="9" spans="1:12" s="9" customFormat="1" ht="23.25">
      <c r="A9" s="11" t="s">
        <v>63</v>
      </c>
      <c r="D9" s="12"/>
      <c r="F9" s="13">
        <f>pl!G89</f>
        <v>362230</v>
      </c>
      <c r="G9" s="13"/>
      <c r="H9" s="13">
        <f>pl!I89</f>
        <v>275494</v>
      </c>
      <c r="I9" s="13"/>
      <c r="J9" s="13">
        <f>pl!K89</f>
        <v>414650</v>
      </c>
      <c r="K9" s="13"/>
      <c r="L9" s="13">
        <f>pl!M89</f>
        <v>250421</v>
      </c>
    </row>
    <row r="10" spans="1:12" s="9" customFormat="1" ht="23.25">
      <c r="A10" s="11" t="s">
        <v>64</v>
      </c>
      <c r="D10" s="12"/>
      <c r="F10" s="13"/>
      <c r="G10" s="13"/>
      <c r="H10" s="13"/>
      <c r="I10" s="13"/>
      <c r="J10" s="13"/>
      <c r="K10" s="13"/>
      <c r="L10" s="13"/>
    </row>
    <row r="11" spans="1:12" s="9" customFormat="1" ht="23.25">
      <c r="A11" s="11" t="s">
        <v>65</v>
      </c>
      <c r="D11" s="12"/>
      <c r="F11" s="13"/>
      <c r="G11" s="13"/>
      <c r="H11" s="13"/>
      <c r="I11" s="13"/>
      <c r="J11" s="13"/>
      <c r="K11" s="13"/>
      <c r="L11" s="13"/>
    </row>
    <row r="12" spans="1:12" s="9" customFormat="1" ht="23.25">
      <c r="A12" s="11" t="s">
        <v>37</v>
      </c>
      <c r="D12" s="12"/>
      <c r="F12" s="13">
        <v>254726</v>
      </c>
      <c r="G12" s="13"/>
      <c r="H12" s="13">
        <v>266318</v>
      </c>
      <c r="I12" s="13"/>
      <c r="J12" s="15">
        <v>45914</v>
      </c>
      <c r="K12" s="13"/>
      <c r="L12" s="15">
        <v>39582</v>
      </c>
    </row>
    <row r="13" spans="1:12" s="9" customFormat="1" ht="23.25">
      <c r="A13" s="11" t="s">
        <v>220</v>
      </c>
      <c r="D13" s="12"/>
      <c r="F13" s="13">
        <v>1801</v>
      </c>
      <c r="G13" s="13"/>
      <c r="H13" s="13">
        <v>-1735</v>
      </c>
      <c r="I13" s="13"/>
      <c r="J13" s="13">
        <v>2753</v>
      </c>
      <c r="K13" s="13"/>
      <c r="L13" s="13">
        <v>76</v>
      </c>
    </row>
    <row r="14" spans="1:12" s="9" customFormat="1" ht="23.25">
      <c r="A14" s="11" t="s">
        <v>181</v>
      </c>
      <c r="D14" s="12"/>
      <c r="F14" s="13">
        <v>5544</v>
      </c>
      <c r="G14" s="13"/>
      <c r="H14" s="13">
        <v>2605</v>
      </c>
      <c r="I14" s="13"/>
      <c r="J14" s="13">
        <v>130</v>
      </c>
      <c r="K14" s="13"/>
      <c r="L14" s="13">
        <v>-319</v>
      </c>
    </row>
    <row r="15" spans="1:12" s="9" customFormat="1" ht="23.25">
      <c r="A15" s="11" t="s">
        <v>225</v>
      </c>
      <c r="D15" s="12"/>
      <c r="F15" s="13">
        <v>1808</v>
      </c>
      <c r="G15" s="13"/>
      <c r="H15" s="13">
        <v>86</v>
      </c>
      <c r="I15" s="13"/>
      <c r="J15" s="13">
        <v>127</v>
      </c>
      <c r="K15" s="13"/>
      <c r="L15" s="13">
        <v>0</v>
      </c>
    </row>
    <row r="16" spans="1:12" s="9" customFormat="1" ht="23.25">
      <c r="A16" s="11" t="s">
        <v>193</v>
      </c>
      <c r="D16" s="12"/>
      <c r="F16" s="13">
        <v>6682</v>
      </c>
      <c r="G16" s="13"/>
      <c r="H16" s="13">
        <v>7807</v>
      </c>
      <c r="I16" s="13"/>
      <c r="J16" s="13">
        <v>2774</v>
      </c>
      <c r="K16" s="13"/>
      <c r="L16" s="13">
        <v>2867</v>
      </c>
    </row>
    <row r="17" spans="1:12" s="9" customFormat="1" ht="23.25">
      <c r="A17" s="11" t="s">
        <v>172</v>
      </c>
      <c r="D17" s="12"/>
      <c r="F17" s="13">
        <v>-27360</v>
      </c>
      <c r="G17" s="13"/>
      <c r="H17" s="13">
        <v>1590</v>
      </c>
      <c r="I17" s="13"/>
      <c r="J17" s="13">
        <v>-26133</v>
      </c>
      <c r="K17" s="13"/>
      <c r="L17" s="13">
        <v>17822</v>
      </c>
    </row>
    <row r="18" spans="1:12" s="9" customFormat="1" ht="23.25">
      <c r="A18" s="11" t="s">
        <v>183</v>
      </c>
      <c r="D18" s="12"/>
      <c r="F18" s="13"/>
      <c r="G18" s="13"/>
      <c r="H18" s="13"/>
      <c r="I18" s="13"/>
      <c r="J18" s="13"/>
      <c r="K18" s="13"/>
      <c r="L18" s="13"/>
    </row>
    <row r="19" spans="1:12" s="9" customFormat="1" ht="23.25">
      <c r="A19" s="11" t="s">
        <v>182</v>
      </c>
      <c r="D19" s="12"/>
      <c r="F19" s="13">
        <v>0</v>
      </c>
      <c r="G19" s="13"/>
      <c r="H19" s="13">
        <v>30</v>
      </c>
      <c r="I19" s="13"/>
      <c r="J19" s="13">
        <v>0</v>
      </c>
      <c r="K19" s="13"/>
      <c r="L19" s="13">
        <v>30</v>
      </c>
    </row>
    <row r="20" spans="1:12" s="9" customFormat="1" ht="23.25">
      <c r="A20" s="11" t="s">
        <v>216</v>
      </c>
      <c r="D20" s="12"/>
      <c r="F20" s="13">
        <v>0</v>
      </c>
      <c r="G20" s="13"/>
      <c r="H20" s="13">
        <v>-1015</v>
      </c>
      <c r="I20" s="13"/>
      <c r="J20" s="13">
        <v>0</v>
      </c>
      <c r="K20" s="13"/>
      <c r="L20" s="13">
        <v>0</v>
      </c>
    </row>
    <row r="21" spans="1:12" s="9" customFormat="1" ht="23.25">
      <c r="A21" s="11" t="s">
        <v>106</v>
      </c>
      <c r="D21" s="12"/>
      <c r="F21" s="13">
        <v>885</v>
      </c>
      <c r="G21" s="13"/>
      <c r="H21" s="13">
        <v>1170</v>
      </c>
      <c r="I21" s="13"/>
      <c r="J21" s="13">
        <v>885</v>
      </c>
      <c r="K21" s="13"/>
      <c r="L21" s="13">
        <v>1170</v>
      </c>
    </row>
    <row r="22" spans="1:12" s="9" customFormat="1" ht="23.25">
      <c r="A22" s="11" t="s">
        <v>150</v>
      </c>
      <c r="D22" s="12"/>
      <c r="F22" s="13">
        <v>0</v>
      </c>
      <c r="G22" s="13"/>
      <c r="H22" s="13">
        <v>0</v>
      </c>
      <c r="I22" s="13"/>
      <c r="J22" s="13">
        <v>-306925</v>
      </c>
      <c r="K22" s="13"/>
      <c r="L22" s="13">
        <v>-219724</v>
      </c>
    </row>
    <row r="23" spans="1:12" s="9" customFormat="1" ht="23.25">
      <c r="A23" s="11" t="s">
        <v>66</v>
      </c>
      <c r="D23" s="12"/>
      <c r="F23" s="13">
        <v>-3168</v>
      </c>
      <c r="G23" s="13"/>
      <c r="H23" s="13">
        <v>-4859</v>
      </c>
      <c r="I23" s="13"/>
      <c r="J23" s="13">
        <v>-10222</v>
      </c>
      <c r="K23" s="13"/>
      <c r="L23" s="13">
        <v>-11369</v>
      </c>
    </row>
    <row r="24" spans="1:12" s="9" customFormat="1" ht="23.25">
      <c r="A24" s="11" t="s">
        <v>165</v>
      </c>
      <c r="D24" s="12"/>
      <c r="F24" s="14">
        <v>75283</v>
      </c>
      <c r="G24" s="13"/>
      <c r="H24" s="14">
        <v>89204</v>
      </c>
      <c r="I24" s="13"/>
      <c r="J24" s="14">
        <v>37088</v>
      </c>
      <c r="K24" s="13"/>
      <c r="L24" s="14">
        <v>47840</v>
      </c>
    </row>
    <row r="25" spans="1:12" s="9" customFormat="1" ht="23.25">
      <c r="A25" s="11" t="s">
        <v>38</v>
      </c>
      <c r="D25" s="12"/>
      <c r="F25" s="15"/>
      <c r="G25" s="15"/>
      <c r="H25" s="15"/>
      <c r="I25" s="15"/>
      <c r="J25" s="15"/>
      <c r="K25" s="15"/>
      <c r="L25" s="15"/>
    </row>
    <row r="26" spans="1:12" s="9" customFormat="1" ht="23.25">
      <c r="A26" s="11" t="s">
        <v>39</v>
      </c>
      <c r="D26" s="12"/>
      <c r="F26" s="13">
        <v>678431</v>
      </c>
      <c r="G26" s="13"/>
      <c r="H26" s="13">
        <f>SUM(H9:H24)</f>
        <v>636695</v>
      </c>
      <c r="I26" s="13"/>
      <c r="J26" s="13">
        <f>SUM(J9:J24)</f>
        <v>161041</v>
      </c>
      <c r="K26" s="13"/>
      <c r="L26" s="13">
        <f>SUM(L9:L24)</f>
        <v>128396</v>
      </c>
    </row>
    <row r="27" spans="1:12" s="9" customFormat="1" ht="23.25">
      <c r="A27" s="11" t="s">
        <v>67</v>
      </c>
      <c r="D27" s="12"/>
      <c r="F27" s="13"/>
      <c r="G27" s="13"/>
      <c r="H27" s="13"/>
      <c r="I27" s="13"/>
      <c r="J27" s="13"/>
      <c r="K27" s="13"/>
      <c r="L27" s="13"/>
    </row>
    <row r="28" spans="1:12" s="9" customFormat="1" ht="23.25">
      <c r="A28" s="11" t="s">
        <v>187</v>
      </c>
      <c r="D28" s="12"/>
      <c r="F28" s="16">
        <v>-254552</v>
      </c>
      <c r="G28" s="16"/>
      <c r="H28" s="16">
        <v>98254</v>
      </c>
      <c r="I28" s="16"/>
      <c r="J28" s="16">
        <v>-118358</v>
      </c>
      <c r="K28" s="16"/>
      <c r="L28" s="16">
        <v>53833</v>
      </c>
    </row>
    <row r="29" spans="1:12" s="9" customFormat="1" ht="23.25">
      <c r="A29" s="11" t="s">
        <v>40</v>
      </c>
      <c r="D29" s="12"/>
      <c r="F29" s="13">
        <v>-213618</v>
      </c>
      <c r="G29" s="16"/>
      <c r="H29" s="13">
        <v>28904</v>
      </c>
      <c r="I29" s="16"/>
      <c r="J29" s="13">
        <v>-79795</v>
      </c>
      <c r="K29" s="16"/>
      <c r="L29" s="13">
        <v>24637</v>
      </c>
    </row>
    <row r="30" spans="1:12" s="9" customFormat="1" ht="23.25">
      <c r="A30" s="11" t="s">
        <v>41</v>
      </c>
      <c r="D30" s="12"/>
      <c r="F30" s="16">
        <v>-32549</v>
      </c>
      <c r="G30" s="13"/>
      <c r="H30" s="16">
        <v>-22469</v>
      </c>
      <c r="I30" s="13"/>
      <c r="J30" s="16">
        <v>-30453</v>
      </c>
      <c r="K30" s="13"/>
      <c r="L30" s="16">
        <v>-1581</v>
      </c>
    </row>
    <row r="31" spans="1:12" s="9" customFormat="1" ht="23.25">
      <c r="A31" s="11" t="s">
        <v>42</v>
      </c>
      <c r="D31" s="12"/>
      <c r="F31" s="16">
        <v>-7470</v>
      </c>
      <c r="G31" s="16"/>
      <c r="H31" s="16">
        <v>-1369</v>
      </c>
      <c r="I31" s="16"/>
      <c r="J31" s="16">
        <v>116</v>
      </c>
      <c r="K31" s="16"/>
      <c r="L31" s="16">
        <v>-6102</v>
      </c>
    </row>
    <row r="32" spans="1:12" s="9" customFormat="1" ht="23.25">
      <c r="A32" s="11" t="s">
        <v>43</v>
      </c>
      <c r="D32" s="12"/>
      <c r="G32" s="16"/>
      <c r="I32" s="16"/>
      <c r="K32" s="16"/>
    </row>
    <row r="33" spans="1:12" s="9" customFormat="1" ht="23.25">
      <c r="A33" s="11" t="s">
        <v>188</v>
      </c>
      <c r="D33" s="12"/>
      <c r="F33" s="16">
        <v>204479</v>
      </c>
      <c r="G33" s="16"/>
      <c r="H33" s="16">
        <v>-26626</v>
      </c>
      <c r="I33" s="16"/>
      <c r="J33" s="16">
        <v>64346</v>
      </c>
      <c r="K33" s="16"/>
      <c r="L33" s="16">
        <v>-64207</v>
      </c>
    </row>
    <row r="34" spans="1:12" s="9" customFormat="1" ht="23.25">
      <c r="A34" s="11" t="s">
        <v>44</v>
      </c>
      <c r="D34" s="12"/>
      <c r="F34" s="16">
        <v>1604</v>
      </c>
      <c r="G34" s="16"/>
      <c r="H34" s="16">
        <v>7358</v>
      </c>
      <c r="I34" s="16"/>
      <c r="J34" s="16">
        <v>252</v>
      </c>
      <c r="K34" s="16"/>
      <c r="L34" s="16">
        <v>1859</v>
      </c>
    </row>
    <row r="35" spans="1:12" s="9" customFormat="1" ht="23.25">
      <c r="A35" s="11" t="s">
        <v>166</v>
      </c>
      <c r="D35" s="12"/>
      <c r="F35" s="16">
        <v>-367</v>
      </c>
      <c r="G35" s="16"/>
      <c r="H35" s="16">
        <v>-8</v>
      </c>
      <c r="I35" s="16"/>
      <c r="J35" s="16">
        <v>0</v>
      </c>
      <c r="K35" s="16"/>
      <c r="L35" s="16">
        <v>0</v>
      </c>
    </row>
    <row r="36" spans="1:12" s="9" customFormat="1" ht="23.25">
      <c r="A36" s="17" t="s">
        <v>189</v>
      </c>
      <c r="B36" s="18"/>
      <c r="C36" s="18"/>
      <c r="D36" s="19"/>
      <c r="F36" s="14">
        <v>-1605</v>
      </c>
      <c r="G36" s="13"/>
      <c r="H36" s="14">
        <v>-696</v>
      </c>
      <c r="I36" s="13"/>
      <c r="J36" s="14">
        <v>0</v>
      </c>
      <c r="K36" s="13"/>
      <c r="L36" s="14">
        <v>-346</v>
      </c>
    </row>
    <row r="37" spans="1:12" s="9" customFormat="1" ht="23.25">
      <c r="A37" s="11" t="s">
        <v>151</v>
      </c>
      <c r="D37" s="12"/>
      <c r="F37" s="13">
        <f>SUM(F26:F36)</f>
        <v>374353</v>
      </c>
      <c r="G37" s="13"/>
      <c r="H37" s="13">
        <f>SUM(H26:H36)</f>
        <v>720043</v>
      </c>
      <c r="I37" s="13"/>
      <c r="J37" s="13">
        <f>SUM(J26:J36)</f>
        <v>-2851</v>
      </c>
      <c r="K37" s="13"/>
      <c r="L37" s="13">
        <f>SUM(L26:L36)</f>
        <v>136489</v>
      </c>
    </row>
    <row r="38" spans="1:12" s="9" customFormat="1" ht="23.25">
      <c r="A38" s="9" t="s">
        <v>45</v>
      </c>
      <c r="C38" s="20"/>
      <c r="D38" s="12"/>
      <c r="F38" s="21">
        <v>-50113</v>
      </c>
      <c r="G38" s="16"/>
      <c r="H38" s="21">
        <v>-39681</v>
      </c>
      <c r="I38" s="16"/>
      <c r="J38" s="21">
        <v>-1016</v>
      </c>
      <c r="K38" s="16"/>
      <c r="L38" s="21">
        <v>-3748</v>
      </c>
    </row>
    <row r="39" spans="1:12" s="9" customFormat="1" ht="23.25">
      <c r="A39" s="22" t="s">
        <v>152</v>
      </c>
      <c r="C39" s="20"/>
      <c r="D39" s="12"/>
      <c r="F39" s="21">
        <f>SUM(F37:F38)</f>
        <v>324240</v>
      </c>
      <c r="G39" s="16"/>
      <c r="H39" s="21">
        <f>SUM(H37:H38)</f>
        <v>680362</v>
      </c>
      <c r="I39" s="16"/>
      <c r="J39" s="21">
        <f>SUM(J37:J38)</f>
        <v>-3867</v>
      </c>
      <c r="K39" s="16"/>
      <c r="L39" s="21">
        <f>SUM(L37:L38)</f>
        <v>132741</v>
      </c>
    </row>
    <row r="40" spans="1:12" s="9" customFormat="1" ht="23.25" customHeight="1">
      <c r="D40" s="12"/>
      <c r="F40" s="10"/>
      <c r="G40" s="10"/>
      <c r="H40" s="10"/>
      <c r="I40" s="10"/>
      <c r="J40" s="10"/>
      <c r="K40" s="10"/>
      <c r="L40" s="10"/>
    </row>
    <row r="41" spans="1:12" s="9" customFormat="1" ht="23.25" customHeight="1">
      <c r="D41" s="12"/>
      <c r="F41" s="10"/>
      <c r="G41" s="10"/>
      <c r="H41" s="10"/>
      <c r="I41" s="10"/>
      <c r="J41" s="10"/>
      <c r="K41" s="10"/>
      <c r="L41" s="10"/>
    </row>
    <row r="42" spans="1:12" s="9" customFormat="1" ht="23.25">
      <c r="A42" s="11" t="str">
        <f>bs!$A$36</f>
        <v>หมายเหตุประกอบงบการเงินระหว่างกาลแบบย่อเป็นส่วนหนึ่งของงบการเงินนี้</v>
      </c>
      <c r="D42" s="12"/>
      <c r="F42" s="10"/>
      <c r="G42" s="10"/>
      <c r="H42" s="10"/>
      <c r="I42" s="10"/>
      <c r="J42" s="10"/>
      <c r="K42" s="10"/>
      <c r="L42" s="10"/>
    </row>
    <row r="43" spans="1:12" s="9" customFormat="1" ht="23.25">
      <c r="D43" s="12"/>
      <c r="F43" s="10"/>
      <c r="G43" s="10"/>
      <c r="H43" s="10"/>
      <c r="I43" s="10"/>
      <c r="J43" s="10"/>
      <c r="K43" s="10"/>
      <c r="L43" s="36" t="s">
        <v>130</v>
      </c>
    </row>
    <row r="44" spans="1:12" s="23" customFormat="1" ht="23.25">
      <c r="A44" s="23" t="s">
        <v>74</v>
      </c>
      <c r="D44" s="24"/>
      <c r="E44" s="25"/>
    </row>
    <row r="45" spans="1:12" s="26" customFormat="1" ht="23.25">
      <c r="A45" s="26" t="s">
        <v>46</v>
      </c>
      <c r="D45" s="24"/>
      <c r="E45" s="27"/>
      <c r="F45" s="28"/>
      <c r="G45" s="28"/>
      <c r="H45" s="28"/>
      <c r="I45" s="28"/>
      <c r="J45" s="28"/>
      <c r="K45" s="28"/>
      <c r="L45" s="28"/>
    </row>
    <row r="46" spans="1:12" s="26" customFormat="1" ht="23.25">
      <c r="A46" s="26" t="str">
        <f>pl!A70</f>
        <v>สำหรับงวดหกเดือนสิ้นสุดวันที่ 30 มิถุนายน 2569</v>
      </c>
      <c r="D46" s="24"/>
      <c r="F46" s="29"/>
      <c r="G46" s="29"/>
      <c r="H46" s="29"/>
      <c r="I46" s="29"/>
      <c r="J46" s="29"/>
      <c r="K46" s="29"/>
      <c r="L46" s="29"/>
    </row>
    <row r="47" spans="1:12" s="9" customFormat="1" ht="23.25">
      <c r="C47" s="12"/>
      <c r="D47" s="12"/>
      <c r="F47" s="30"/>
      <c r="G47" s="30"/>
      <c r="H47" s="30"/>
      <c r="I47" s="30"/>
      <c r="J47" s="30"/>
      <c r="K47" s="30"/>
      <c r="L47" s="10" t="s">
        <v>131</v>
      </c>
    </row>
    <row r="48" spans="1:12" s="9" customFormat="1" ht="23.25">
      <c r="C48" s="12"/>
      <c r="D48" s="12"/>
      <c r="F48" s="94" t="s">
        <v>76</v>
      </c>
      <c r="G48" s="94"/>
      <c r="H48" s="94"/>
      <c r="I48" s="30"/>
      <c r="J48" s="94" t="s">
        <v>75</v>
      </c>
      <c r="K48" s="94"/>
      <c r="L48" s="94"/>
    </row>
    <row r="49" spans="1:12" s="9" customFormat="1" ht="23.25">
      <c r="C49" s="12"/>
      <c r="D49" s="12"/>
      <c r="F49" s="31">
        <f>F7</f>
        <v>2569</v>
      </c>
      <c r="G49" s="32"/>
      <c r="H49" s="31">
        <f>H7</f>
        <v>2568</v>
      </c>
      <c r="I49" s="32"/>
      <c r="J49" s="31">
        <f>J7</f>
        <v>2569</v>
      </c>
      <c r="K49" s="32"/>
      <c r="L49" s="31">
        <f>L7</f>
        <v>2568</v>
      </c>
    </row>
    <row r="50" spans="1:12" s="9" customFormat="1" ht="23.25">
      <c r="A50" s="8" t="s">
        <v>47</v>
      </c>
      <c r="D50" s="12"/>
      <c r="F50" s="10"/>
      <c r="G50" s="10"/>
      <c r="H50" s="10"/>
      <c r="I50" s="10"/>
      <c r="J50" s="10"/>
      <c r="K50" s="10"/>
      <c r="L50" s="10"/>
    </row>
    <row r="51" spans="1:12" s="9" customFormat="1" ht="23.25">
      <c r="A51" s="11" t="s">
        <v>204</v>
      </c>
      <c r="D51" s="12"/>
      <c r="F51" s="13">
        <v>0</v>
      </c>
      <c r="G51" s="13"/>
      <c r="H51" s="13">
        <v>0</v>
      </c>
      <c r="I51" s="13"/>
      <c r="J51" s="13">
        <v>-142336</v>
      </c>
      <c r="K51" s="13"/>
      <c r="L51" s="13">
        <v>25602</v>
      </c>
    </row>
    <row r="52" spans="1:12" s="9" customFormat="1" ht="23.25">
      <c r="A52" s="11" t="s">
        <v>161</v>
      </c>
      <c r="D52" s="12"/>
      <c r="F52" s="13">
        <v>5638</v>
      </c>
      <c r="G52" s="13"/>
      <c r="H52" s="13">
        <v>1612</v>
      </c>
      <c r="I52" s="13"/>
      <c r="J52" s="13">
        <v>0</v>
      </c>
      <c r="K52" s="13"/>
      <c r="L52" s="13">
        <v>0</v>
      </c>
    </row>
    <row r="53" spans="1:12" s="9" customFormat="1" ht="23.25">
      <c r="A53" s="11" t="s">
        <v>167</v>
      </c>
      <c r="D53" s="12"/>
      <c r="F53" s="13">
        <v>-243156</v>
      </c>
      <c r="G53" s="13"/>
      <c r="H53" s="13">
        <v>-245795</v>
      </c>
      <c r="I53" s="13"/>
      <c r="J53" s="13">
        <v>-74521</v>
      </c>
      <c r="K53" s="13"/>
      <c r="L53" s="13">
        <v>-51604</v>
      </c>
    </row>
    <row r="54" spans="1:12" s="9" customFormat="1" ht="23.25">
      <c r="A54" s="11" t="s">
        <v>202</v>
      </c>
      <c r="D54" s="12"/>
      <c r="F54" s="13">
        <v>0</v>
      </c>
      <c r="G54" s="13"/>
      <c r="H54" s="13">
        <v>-1351</v>
      </c>
      <c r="I54" s="13"/>
      <c r="J54" s="13">
        <v>0</v>
      </c>
      <c r="K54" s="13"/>
      <c r="L54" s="13">
        <v>0</v>
      </c>
    </row>
    <row r="55" spans="1:12" s="9" customFormat="1" ht="23.25">
      <c r="A55" s="11" t="s">
        <v>110</v>
      </c>
      <c r="D55" s="12"/>
      <c r="F55" s="13">
        <v>-12951</v>
      </c>
      <c r="G55" s="13"/>
      <c r="H55" s="13">
        <v>-1797</v>
      </c>
      <c r="I55" s="13"/>
      <c r="J55" s="13">
        <v>-258</v>
      </c>
      <c r="K55" s="13"/>
      <c r="L55" s="13">
        <v>0</v>
      </c>
    </row>
    <row r="56" spans="1:12" s="9" customFormat="1" ht="23.25">
      <c r="A56" s="11" t="s">
        <v>206</v>
      </c>
      <c r="D56" s="12"/>
      <c r="F56" s="13">
        <v>-117686</v>
      </c>
      <c r="G56" s="13"/>
      <c r="H56" s="13">
        <v>0</v>
      </c>
      <c r="I56" s="13"/>
      <c r="J56" s="13">
        <v>0</v>
      </c>
      <c r="K56" s="13"/>
      <c r="L56" s="13">
        <v>0</v>
      </c>
    </row>
    <row r="57" spans="1:12" s="9" customFormat="1" ht="23.25">
      <c r="A57" s="11" t="s">
        <v>205</v>
      </c>
      <c r="D57" s="12"/>
      <c r="F57" s="13">
        <v>7631</v>
      </c>
      <c r="G57" s="13"/>
      <c r="H57" s="13">
        <v>4884</v>
      </c>
      <c r="I57" s="13"/>
      <c r="J57" s="13">
        <v>0</v>
      </c>
      <c r="K57" s="13"/>
      <c r="L57" s="13">
        <v>0</v>
      </c>
    </row>
    <row r="58" spans="1:12" s="9" customFormat="1" ht="23.25">
      <c r="A58" s="11" t="s">
        <v>153</v>
      </c>
      <c r="D58" s="12"/>
      <c r="F58" s="13">
        <v>0</v>
      </c>
      <c r="G58" s="13"/>
      <c r="H58" s="13">
        <v>0</v>
      </c>
      <c r="I58" s="13"/>
      <c r="J58" s="13">
        <v>306925</v>
      </c>
      <c r="K58" s="13"/>
      <c r="L58" s="13">
        <v>219724</v>
      </c>
    </row>
    <row r="59" spans="1:12" s="9" customFormat="1" ht="23.25">
      <c r="A59" s="11" t="s">
        <v>128</v>
      </c>
      <c r="D59" s="12"/>
      <c r="F59" s="13">
        <v>2905</v>
      </c>
      <c r="G59" s="13"/>
      <c r="H59" s="13">
        <v>4126</v>
      </c>
      <c r="I59" s="13"/>
      <c r="J59" s="13">
        <v>9887</v>
      </c>
      <c r="K59" s="13"/>
      <c r="L59" s="13">
        <v>10808</v>
      </c>
    </row>
    <row r="60" spans="1:12" s="9" customFormat="1" ht="23.25">
      <c r="A60" s="8" t="s">
        <v>156</v>
      </c>
      <c r="D60" s="12"/>
      <c r="F60" s="33">
        <f>SUM(F51:F59)</f>
        <v>-357619</v>
      </c>
      <c r="G60" s="13"/>
      <c r="H60" s="33">
        <f>SUM(H51:H59)</f>
        <v>-238321</v>
      </c>
      <c r="I60" s="13"/>
      <c r="J60" s="33">
        <f>SUM(J51:J59)</f>
        <v>99697</v>
      </c>
      <c r="K60" s="13"/>
      <c r="L60" s="33">
        <f>SUM(L51:L59)</f>
        <v>204530</v>
      </c>
    </row>
    <row r="61" spans="1:12" s="9" customFormat="1" ht="23.25">
      <c r="A61" s="8" t="s">
        <v>48</v>
      </c>
      <c r="D61" s="12"/>
      <c r="F61" s="13"/>
      <c r="G61" s="13"/>
      <c r="H61" s="13"/>
      <c r="I61" s="13"/>
      <c r="J61" s="13"/>
      <c r="K61" s="13"/>
      <c r="L61" s="13"/>
    </row>
    <row r="62" spans="1:12" s="9" customFormat="1" ht="23.25">
      <c r="A62" s="11" t="s">
        <v>162</v>
      </c>
      <c r="D62" s="12"/>
      <c r="F62" s="13">
        <v>311440</v>
      </c>
      <c r="G62" s="13"/>
      <c r="H62" s="13">
        <v>-7413</v>
      </c>
      <c r="I62" s="13"/>
      <c r="J62" s="13">
        <v>137413</v>
      </c>
      <c r="K62" s="13"/>
      <c r="L62" s="13">
        <v>-10156</v>
      </c>
    </row>
    <row r="63" spans="1:12" s="9" customFormat="1" ht="23.25">
      <c r="A63" s="11" t="s">
        <v>179</v>
      </c>
      <c r="B63" s="11"/>
      <c r="D63" s="12"/>
      <c r="F63" s="13">
        <v>-4362</v>
      </c>
      <c r="G63" s="13"/>
      <c r="H63" s="13">
        <v>230</v>
      </c>
      <c r="I63" s="13"/>
      <c r="J63" s="13">
        <v>0</v>
      </c>
      <c r="K63" s="13"/>
      <c r="L63" s="13">
        <v>256</v>
      </c>
    </row>
    <row r="64" spans="1:12" s="9" customFormat="1" ht="23.25">
      <c r="A64" s="11" t="s">
        <v>143</v>
      </c>
      <c r="D64" s="12"/>
      <c r="F64" s="13">
        <v>132000</v>
      </c>
      <c r="G64" s="13"/>
      <c r="H64" s="13">
        <v>13797</v>
      </c>
      <c r="I64" s="13"/>
      <c r="J64" s="13">
        <v>132000</v>
      </c>
      <c r="K64" s="13"/>
      <c r="L64" s="13">
        <v>0</v>
      </c>
    </row>
    <row r="65" spans="1:12" s="9" customFormat="1" ht="23.25">
      <c r="A65" s="11" t="s">
        <v>127</v>
      </c>
      <c r="D65" s="12"/>
      <c r="F65" s="13">
        <v>-262388</v>
      </c>
      <c r="G65" s="13"/>
      <c r="H65" s="13">
        <v>-311639</v>
      </c>
      <c r="I65" s="13"/>
      <c r="J65" s="13">
        <v>-181027</v>
      </c>
      <c r="K65" s="13"/>
      <c r="L65" s="13">
        <v>-221714</v>
      </c>
    </row>
    <row r="66" spans="1:12" s="9" customFormat="1" ht="23.25">
      <c r="A66" s="11" t="s">
        <v>125</v>
      </c>
      <c r="D66" s="12"/>
      <c r="F66" s="13">
        <v>-24514</v>
      </c>
      <c r="G66" s="13"/>
      <c r="H66" s="13">
        <v>-19372</v>
      </c>
      <c r="I66" s="13"/>
      <c r="J66" s="13">
        <v>-2074</v>
      </c>
      <c r="K66" s="13"/>
      <c r="L66" s="13">
        <v>-2031</v>
      </c>
    </row>
    <row r="67" spans="1:12" s="9" customFormat="1" ht="23.25">
      <c r="A67" s="11" t="s">
        <v>219</v>
      </c>
      <c r="D67" s="12"/>
      <c r="F67" s="13">
        <v>-475</v>
      </c>
      <c r="G67" s="13"/>
      <c r="H67" s="13">
        <v>0</v>
      </c>
      <c r="I67" s="13"/>
      <c r="J67" s="13">
        <v>-475</v>
      </c>
      <c r="K67" s="13"/>
      <c r="L67" s="13">
        <v>0</v>
      </c>
    </row>
    <row r="68" spans="1:12" s="9" customFormat="1" ht="23.25">
      <c r="A68" s="11" t="s">
        <v>107</v>
      </c>
      <c r="D68" s="12"/>
      <c r="F68" s="13">
        <v>-61531</v>
      </c>
      <c r="G68" s="13"/>
      <c r="H68" s="13">
        <v>-72233</v>
      </c>
      <c r="I68" s="13"/>
      <c r="J68" s="13">
        <v>-36967</v>
      </c>
      <c r="K68" s="13"/>
      <c r="L68" s="13">
        <v>-49689</v>
      </c>
    </row>
    <row r="69" spans="1:12" s="9" customFormat="1" ht="23.25">
      <c r="A69" s="11" t="s">
        <v>154</v>
      </c>
      <c r="D69" s="12"/>
      <c r="F69" s="13">
        <v>-161529</v>
      </c>
      <c r="G69" s="13"/>
      <c r="H69" s="13">
        <v>-136766</v>
      </c>
      <c r="I69" s="13"/>
      <c r="J69" s="13">
        <v>-143028</v>
      </c>
      <c r="K69" s="13"/>
      <c r="L69" s="13">
        <v>-124089</v>
      </c>
    </row>
    <row r="70" spans="1:12" s="9" customFormat="1" ht="23.25">
      <c r="A70" s="8" t="s">
        <v>227</v>
      </c>
      <c r="D70" s="12"/>
      <c r="F70" s="33">
        <f>SUM(F62:F69)</f>
        <v>-71359</v>
      </c>
      <c r="G70" s="13"/>
      <c r="H70" s="33">
        <f>SUM(H62:H69)</f>
        <v>-533396</v>
      </c>
      <c r="I70" s="13"/>
      <c r="J70" s="33">
        <f>SUM(J62:J69)</f>
        <v>-94158</v>
      </c>
      <c r="K70" s="13"/>
      <c r="L70" s="33">
        <f>SUM(L62:L69)</f>
        <v>-407423</v>
      </c>
    </row>
    <row r="71" spans="1:12" s="9" customFormat="1" ht="23.25">
      <c r="A71" s="11" t="s">
        <v>184</v>
      </c>
      <c r="D71" s="12"/>
      <c r="F71" s="14">
        <v>37445</v>
      </c>
      <c r="G71" s="13"/>
      <c r="H71" s="14">
        <v>-43705</v>
      </c>
      <c r="I71" s="13"/>
      <c r="J71" s="14">
        <v>0</v>
      </c>
      <c r="K71" s="13"/>
      <c r="L71" s="14">
        <v>0</v>
      </c>
    </row>
    <row r="72" spans="1:12" s="9" customFormat="1" ht="23.25">
      <c r="A72" s="8" t="s">
        <v>226</v>
      </c>
      <c r="D72" s="12"/>
      <c r="F72" s="13">
        <f>SUM(F39,F60,F70:F71)</f>
        <v>-67293</v>
      </c>
      <c r="G72" s="13"/>
      <c r="H72" s="13">
        <f>SUM(H39,H60,H70:H71)</f>
        <v>-135060</v>
      </c>
      <c r="I72" s="13"/>
      <c r="J72" s="13">
        <f>SUM(J39,J60,J70:J71)</f>
        <v>1672</v>
      </c>
      <c r="K72" s="13"/>
      <c r="L72" s="13">
        <f>SUM(L39,L60,L70:L71)</f>
        <v>-70152</v>
      </c>
    </row>
    <row r="73" spans="1:12" s="9" customFormat="1" ht="23.25">
      <c r="A73" s="11" t="s">
        <v>135</v>
      </c>
      <c r="D73" s="12"/>
      <c r="F73" s="14">
        <v>292889</v>
      </c>
      <c r="G73" s="13"/>
      <c r="H73" s="14">
        <v>291009</v>
      </c>
      <c r="I73" s="13"/>
      <c r="J73" s="14">
        <v>22177</v>
      </c>
      <c r="K73" s="13"/>
      <c r="L73" s="14">
        <v>96659</v>
      </c>
    </row>
    <row r="74" spans="1:12" s="9" customFormat="1" ht="24" thickBot="1">
      <c r="A74" s="8" t="s">
        <v>144</v>
      </c>
      <c r="D74" s="12"/>
      <c r="F74" s="34">
        <f>SUM(F72:F73)</f>
        <v>225596</v>
      </c>
      <c r="G74" s="13"/>
      <c r="H74" s="34">
        <f>SUM(H72:H73)</f>
        <v>155949</v>
      </c>
      <c r="I74" s="13"/>
      <c r="J74" s="34">
        <f>SUM(J72:J73)</f>
        <v>23849</v>
      </c>
      <c r="K74" s="13"/>
      <c r="L74" s="34">
        <f>SUM(L72:L73)</f>
        <v>26507</v>
      </c>
    </row>
    <row r="75" spans="1:12" s="9" customFormat="1" ht="15" customHeight="1" thickTop="1">
      <c r="A75" s="11"/>
      <c r="D75" s="12"/>
      <c r="F75" s="13">
        <f>F74-bs!G11</f>
        <v>0</v>
      </c>
      <c r="G75" s="13"/>
      <c r="H75" s="13"/>
      <c r="I75" s="13"/>
      <c r="J75" s="13">
        <f>J74-bs!K11</f>
        <v>0</v>
      </c>
      <c r="K75" s="13"/>
      <c r="L75" s="13"/>
    </row>
    <row r="76" spans="1:12" s="9" customFormat="1" ht="23.25">
      <c r="A76" s="8" t="s">
        <v>49</v>
      </c>
      <c r="D76" s="12"/>
      <c r="F76" s="13"/>
      <c r="G76" s="13"/>
      <c r="H76" s="13"/>
      <c r="I76" s="13"/>
      <c r="J76" s="13"/>
      <c r="K76" s="13"/>
      <c r="L76" s="13"/>
    </row>
    <row r="77" spans="1:12" s="9" customFormat="1" ht="23.25">
      <c r="A77" s="11" t="s">
        <v>89</v>
      </c>
      <c r="D77" s="12"/>
      <c r="F77" s="13"/>
      <c r="G77" s="13"/>
      <c r="H77" s="13"/>
      <c r="I77" s="13"/>
      <c r="J77" s="13"/>
      <c r="K77" s="13"/>
      <c r="L77" s="13"/>
    </row>
    <row r="78" spans="1:12" s="9" customFormat="1" ht="23.25">
      <c r="A78" s="11" t="s">
        <v>180</v>
      </c>
      <c r="D78" s="12"/>
      <c r="F78" s="13">
        <v>-3681</v>
      </c>
      <c r="G78" s="13"/>
      <c r="H78" s="13">
        <v>-1403</v>
      </c>
      <c r="I78" s="13"/>
      <c r="J78" s="13">
        <v>-1887</v>
      </c>
      <c r="K78" s="13"/>
      <c r="L78" s="13">
        <v>2991</v>
      </c>
    </row>
    <row r="79" spans="1:12" s="9" customFormat="1" ht="23.25">
      <c r="A79" s="9" t="s">
        <v>155</v>
      </c>
      <c r="D79" s="12"/>
      <c r="F79" s="13">
        <v>68592</v>
      </c>
      <c r="G79" s="13"/>
      <c r="H79" s="13">
        <v>40089</v>
      </c>
      <c r="I79" s="13"/>
      <c r="J79" s="13">
        <v>3094</v>
      </c>
      <c r="K79" s="13"/>
      <c r="L79" s="13">
        <v>3859</v>
      </c>
    </row>
    <row r="80" spans="1:12" s="9" customFormat="1" ht="23.25">
      <c r="A80" s="9" t="s">
        <v>217</v>
      </c>
      <c r="D80" s="12"/>
      <c r="F80" s="13">
        <v>0</v>
      </c>
      <c r="G80" s="13"/>
      <c r="H80" s="13">
        <v>-12917</v>
      </c>
      <c r="I80" s="13"/>
      <c r="J80" s="13">
        <v>0</v>
      </c>
      <c r="K80" s="13"/>
      <c r="L80" s="13">
        <v>0</v>
      </c>
    </row>
    <row r="81" spans="1:12" s="9" customFormat="1" ht="23.25">
      <c r="A81" s="9" t="s">
        <v>218</v>
      </c>
      <c r="D81" s="12"/>
      <c r="F81" s="13">
        <v>0</v>
      </c>
      <c r="G81" s="13"/>
      <c r="H81" s="13">
        <v>-13932</v>
      </c>
      <c r="I81" s="13"/>
      <c r="J81" s="13">
        <v>0</v>
      </c>
      <c r="K81" s="13"/>
      <c r="L81" s="13">
        <v>0</v>
      </c>
    </row>
    <row r="82" spans="1:12" s="9" customFormat="1" ht="23.25">
      <c r="F82" s="13"/>
      <c r="G82" s="13"/>
      <c r="H82" s="13"/>
      <c r="I82" s="13"/>
      <c r="J82" s="13"/>
      <c r="K82" s="13"/>
      <c r="L82" s="13"/>
    </row>
    <row r="83" spans="1:12" s="9" customFormat="1" ht="23.25">
      <c r="A83" s="11" t="str">
        <f>bs!$A$36</f>
        <v>หมายเหตุประกอบงบการเงินระหว่างกาลแบบย่อเป็นส่วนหนึ่งของงบการเงินนี้</v>
      </c>
      <c r="F83" s="10"/>
      <c r="G83" s="10"/>
      <c r="H83" s="10"/>
      <c r="I83" s="10"/>
      <c r="J83" s="10"/>
      <c r="K83" s="10"/>
      <c r="L83" s="10"/>
    </row>
  </sheetData>
  <mergeCells count="4">
    <mergeCell ref="F6:H6"/>
    <mergeCell ref="J6:L6"/>
    <mergeCell ref="F48:H48"/>
    <mergeCell ref="J48:L48"/>
  </mergeCells>
  <pageMargins left="0.78740157480314965" right="0.39370078740157483" top="0.62992125984251968" bottom="0.39370078740157483" header="0.19685039370078741" footer="0.19685039370078741"/>
  <pageSetup paperSize="9" scale="80" orientation="portrait" r:id="rId1"/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23530a-0138-46e8-a1f0-c5bcd9b5c002" xsi:nil="true"/>
    <lcf76f155ced4ddcb4097134ff3c332f xmlns="59320682-6c99-4868-82fa-87797991bd9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BB23D610B144B944A8A62E48FF139" ma:contentTypeVersion="13" ma:contentTypeDescription="Create a new document." ma:contentTypeScope="" ma:versionID="faf7d1dc0c30b9c5348881b169e7bd96">
  <xsd:schema xmlns:xsd="http://www.w3.org/2001/XMLSchema" xmlns:xs="http://www.w3.org/2001/XMLSchema" xmlns:p="http://schemas.microsoft.com/office/2006/metadata/properties" xmlns:ns2="59320682-6c99-4868-82fa-87797991bd91" xmlns:ns3="1323530a-0138-46e8-a1f0-c5bcd9b5c002" targetNamespace="http://schemas.microsoft.com/office/2006/metadata/properties" ma:root="true" ma:fieldsID="7392ed37d3da5094f70717c4d08d7ffb" ns2:_="" ns3:_="">
    <xsd:import namespace="59320682-6c99-4868-82fa-87797991bd91"/>
    <xsd:import namespace="1323530a-0138-46e8-a1f0-c5bcd9b5c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20682-6c99-4868-82fa-87797991b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8b07bca-c93c-4d1d-9307-aae5d6f40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3530a-0138-46e8-a1f0-c5bcd9b5c0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518986-7ee6-4ac6-ac7b-97b6131bf139}" ma:internalName="TaxCatchAll" ma:showField="CatchAllData" ma:web="1323530a-0138-46e8-a1f0-c5bcd9b5c0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C27CE8-35AF-43BC-BA23-20115C5F5F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347760-9AD3-42BE-B521-EFE9F514886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03bc94-8601-47ef-a3ef-fbc72f899000"/>
    <ds:schemaRef ds:uri="http://www.w3.org/XML/1998/namespace"/>
    <ds:schemaRef ds:uri="http://purl.org/dc/dcmitype/"/>
    <ds:schemaRef ds:uri="50c908b1-f277-4340-90a9-4611d0b0f078"/>
    <ds:schemaRef ds:uri="7d9868bf-ad44-41a6-8c0f-e6f2ee78a9d4"/>
    <ds:schemaRef ds:uri="51a2ad2e-4c33-48c0-ba8f-f6a30da81cc2"/>
  </ds:schemaRefs>
</ds:datastoreItem>
</file>

<file path=customXml/itemProps3.xml><?xml version="1.0" encoding="utf-8"?>
<ds:datastoreItem xmlns:ds="http://schemas.openxmlformats.org/officeDocument/2006/customXml" ds:itemID="{15E41CBA-1F11-4075-B7C2-7F35D6506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2026-08-07T07:47:02Z</cp:lastPrinted>
  <dcterms:created xsi:type="dcterms:W3CDTF">2011-10-03T07:06:50Z</dcterms:created>
  <dcterms:modified xsi:type="dcterms:W3CDTF">2026-08-07T07:47:06Z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0x0101007F7BB23D610B144B944A8A62E48FF139</vt:lpwstr>
  </property>
  <property fmtid="{D5CDD505-2E9C-101B-9397-08002B2CF9AE}" pid="3" name="MediaServiceImageTags">
    <vt:lpwstr/>
  </property>
</Properties>
</file>